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60" activeTab="7"/>
  </bookViews>
  <sheets>
    <sheet name="Приложение 1" sheetId="9" r:id="rId1"/>
    <sheet name="Приложение 2" sheetId="10" r:id="rId2"/>
    <sheet name="Приложение 3" sheetId="3" r:id="rId3"/>
    <sheet name="Приложение 4" sheetId="2" r:id="rId4"/>
    <sheet name="Приложение 5" sheetId="4" r:id="rId5"/>
    <sheet name="Приложение 6" sheetId="5" r:id="rId6"/>
    <sheet name="Приложение 7" sheetId="12" r:id="rId7"/>
    <sheet name="Приложение 8" sheetId="13" r:id="rId8"/>
    <sheet name="Приложение 9" sheetId="14" r:id="rId9"/>
  </sheets>
  <definedNames>
    <definedName name="_xlnm._FilterDatabase" localSheetId="2" hidden="1">'Приложение 3'!$A$7:$N$7</definedName>
    <definedName name="_xlnm._FilterDatabase" localSheetId="3" hidden="1">'Приложение 4'!$A$6:$O$213</definedName>
    <definedName name="_xlnm._FilterDatabase" localSheetId="4" hidden="1">'Приложение 5'!$A$6:$L$6</definedName>
    <definedName name="_xlnm._FilterDatabase" localSheetId="5" hidden="1">'Приложение 6'!$A$6:$K$9</definedName>
    <definedName name="_xlnm.Print_Titles" localSheetId="7">'Приложение 8'!$11:$11</definedName>
    <definedName name="_xlnm.Print_Area" localSheetId="1">'Приложение 2'!$A$1:$E$40</definedName>
    <definedName name="_xlnm.Print_Area" localSheetId="2">'Приложение 3'!$A$1:$N$374</definedName>
    <definedName name="_xlnm.Print_Area" localSheetId="6">'Приложение 7'!$A$1:$D$32</definedName>
    <definedName name="_xlnm.Print_Area" localSheetId="7">'Приложение 8'!$A$1:$E$32</definedName>
  </definedNames>
  <calcPr calcId="124519"/>
</workbook>
</file>

<file path=xl/calcChain.xml><?xml version="1.0" encoding="utf-8"?>
<calcChain xmlns="http://schemas.openxmlformats.org/spreadsheetml/2006/main">
  <c r="E23" i="10"/>
  <c r="E12" i="13" l="1"/>
  <c r="D12"/>
  <c r="C12"/>
  <c r="L206" i="4"/>
  <c r="K206"/>
  <c r="J206"/>
  <c r="K7" i="5"/>
  <c r="J7"/>
  <c r="I7"/>
  <c r="D23" i="10"/>
  <c r="C23"/>
  <c r="E18" l="1"/>
  <c r="D18"/>
  <c r="C18"/>
  <c r="C16" l="1"/>
  <c r="J102" i="4"/>
  <c r="L365" i="3"/>
  <c r="L364" s="1"/>
  <c r="I279" i="2"/>
  <c r="J265" i="4"/>
  <c r="J264" s="1"/>
  <c r="J263" s="1"/>
  <c r="I129" i="2"/>
  <c r="I128" s="1"/>
  <c r="I127" s="1"/>
  <c r="I126" s="1"/>
  <c r="L248" i="3"/>
  <c r="L247" s="1"/>
  <c r="L246" s="1"/>
  <c r="L249"/>
  <c r="L250"/>
  <c r="J458" i="4"/>
  <c r="I105" i="2"/>
  <c r="L234" i="3"/>
  <c r="J469" i="4"/>
  <c r="L239" i="3"/>
  <c r="I110" i="2"/>
  <c r="J153" i="4"/>
  <c r="J152" s="1"/>
  <c r="L336" i="3"/>
  <c r="L335" s="1"/>
  <c r="L334" s="1"/>
  <c r="I239" i="2"/>
  <c r="I238" s="1"/>
  <c r="I237" s="1"/>
  <c r="K279" l="1"/>
  <c r="J279"/>
  <c r="L278" i="4"/>
  <c r="K278"/>
  <c r="J278"/>
  <c r="K281" i="2" l="1"/>
  <c r="K280" s="1"/>
  <c r="J281"/>
  <c r="J280" s="1"/>
  <c r="I281"/>
  <c r="I280" s="1"/>
  <c r="N91" i="3"/>
  <c r="M91"/>
  <c r="L91"/>
  <c r="L183" i="4"/>
  <c r="L177" s="1"/>
  <c r="L176" s="1"/>
  <c r="K183"/>
  <c r="K177" s="1"/>
  <c r="K176" s="1"/>
  <c r="J183"/>
  <c r="J177" s="1"/>
  <c r="J176" s="1"/>
  <c r="N175" i="3"/>
  <c r="N172" s="1"/>
  <c r="N171" s="1"/>
  <c r="N170" s="1"/>
  <c r="M175"/>
  <c r="M172" s="1"/>
  <c r="M171" s="1"/>
  <c r="M170" s="1"/>
  <c r="L175"/>
  <c r="L172" s="1"/>
  <c r="L171" s="1"/>
  <c r="L170" s="1"/>
  <c r="K300" i="2"/>
  <c r="K299" s="1"/>
  <c r="K298" s="1"/>
  <c r="J300"/>
  <c r="J299" s="1"/>
  <c r="J298" s="1"/>
  <c r="I300"/>
  <c r="I299" s="1"/>
  <c r="I298" s="1"/>
  <c r="K186"/>
  <c r="J186"/>
  <c r="I186"/>
  <c r="N305" i="3"/>
  <c r="M305"/>
  <c r="L305"/>
  <c r="E36" i="10"/>
  <c r="D36"/>
  <c r="C36"/>
  <c r="J322" i="4" l="1"/>
  <c r="J321" s="1"/>
  <c r="J320" s="1"/>
  <c r="L215" i="3"/>
  <c r="L211" s="1"/>
  <c r="L210" s="1"/>
  <c r="L209" s="1"/>
  <c r="L208" s="1"/>
  <c r="I83" i="2"/>
  <c r="I18"/>
  <c r="I17" s="1"/>
  <c r="J10" i="4"/>
  <c r="J9" s="1"/>
  <c r="L111" i="3"/>
  <c r="K449" i="4"/>
  <c r="K320"/>
  <c r="K298"/>
  <c r="K297" s="1"/>
  <c r="K277"/>
  <c r="K276" s="1"/>
  <c r="K219"/>
  <c r="K205"/>
  <c r="K102"/>
  <c r="K89"/>
  <c r="K38"/>
  <c r="K9"/>
  <c r="J449"/>
  <c r="J298"/>
  <c r="J297" s="1"/>
  <c r="J277"/>
  <c r="J276" s="1"/>
  <c r="J219"/>
  <c r="J205"/>
  <c r="J89"/>
  <c r="J38"/>
  <c r="J297" i="2"/>
  <c r="J252"/>
  <c r="J251" s="1"/>
  <c r="J250" s="1"/>
  <c r="J236"/>
  <c r="J214"/>
  <c r="J203"/>
  <c r="J185"/>
  <c r="J184" s="1"/>
  <c r="J177"/>
  <c r="J176" s="1"/>
  <c r="J175" s="1"/>
  <c r="J159"/>
  <c r="J158" s="1"/>
  <c r="J157" s="1"/>
  <c r="J156" s="1"/>
  <c r="J138"/>
  <c r="J137" s="1"/>
  <c r="J136" s="1"/>
  <c r="J135" s="1"/>
  <c r="J117"/>
  <c r="J98"/>
  <c r="J97"/>
  <c r="J96" s="1"/>
  <c r="J31"/>
  <c r="J17"/>
  <c r="I297"/>
  <c r="I252"/>
  <c r="I251" s="1"/>
  <c r="I250" s="1"/>
  <c r="I236"/>
  <c r="I214"/>
  <c r="I203"/>
  <c r="I185"/>
  <c r="I184" s="1"/>
  <c r="I177"/>
  <c r="I176" s="1"/>
  <c r="I175" s="1"/>
  <c r="I159"/>
  <c r="I158" s="1"/>
  <c r="I157" s="1"/>
  <c r="I156" s="1"/>
  <c r="I138"/>
  <c r="I137" s="1"/>
  <c r="I136" s="1"/>
  <c r="I135" s="1"/>
  <c r="I117"/>
  <c r="I98"/>
  <c r="I97"/>
  <c r="I96" s="1"/>
  <c r="I31"/>
  <c r="M363" i="3"/>
  <c r="M362" s="1"/>
  <c r="M349"/>
  <c r="M348" s="1"/>
  <c r="M347" s="1"/>
  <c r="M333"/>
  <c r="M322"/>
  <c r="M304"/>
  <c r="M303" s="1"/>
  <c r="M295"/>
  <c r="M294" s="1"/>
  <c r="M293" s="1"/>
  <c r="M260"/>
  <c r="M256"/>
  <c r="M255"/>
  <c r="M230"/>
  <c r="M229" s="1"/>
  <c r="M169"/>
  <c r="M156" s="1"/>
  <c r="M111"/>
  <c r="M90"/>
  <c r="M89" s="1"/>
  <c r="M88" s="1"/>
  <c r="M74"/>
  <c r="M72"/>
  <c r="M73" s="1"/>
  <c r="M32"/>
  <c r="M19"/>
  <c r="M18" s="1"/>
  <c r="L363"/>
  <c r="L362" s="1"/>
  <c r="L349"/>
  <c r="L348" s="1"/>
  <c r="L347" s="1"/>
  <c r="L333"/>
  <c r="L322"/>
  <c r="L304"/>
  <c r="L303" s="1"/>
  <c r="L295"/>
  <c r="L294" s="1"/>
  <c r="L293" s="1"/>
  <c r="L260"/>
  <c r="L256"/>
  <c r="L255"/>
  <c r="L230"/>
  <c r="L229" s="1"/>
  <c r="L169"/>
  <c r="L156" s="1"/>
  <c r="L114"/>
  <c r="L90"/>
  <c r="L89" s="1"/>
  <c r="L88" s="1"/>
  <c r="L72"/>
  <c r="L32"/>
  <c r="L19"/>
  <c r="L18" s="1"/>
  <c r="D13" i="10"/>
  <c r="C13"/>
  <c r="L320" i="4"/>
  <c r="L277"/>
  <c r="L276" s="1"/>
  <c r="K88" l="1"/>
  <c r="K405"/>
  <c r="K406"/>
  <c r="I79" i="2"/>
  <c r="I78" s="1"/>
  <c r="I77" s="1"/>
  <c r="I76" s="1"/>
  <c r="M87" i="3"/>
  <c r="M228"/>
  <c r="M207" s="1"/>
  <c r="M206" s="1"/>
  <c r="C12" i="10"/>
  <c r="C11" s="1"/>
  <c r="D12"/>
  <c r="D11" s="1"/>
  <c r="J406" i="4"/>
  <c r="J405" s="1"/>
  <c r="J88"/>
  <c r="K8"/>
  <c r="I272" i="2"/>
  <c r="L228" i="3"/>
  <c r="L207" s="1"/>
  <c r="L206" s="1"/>
  <c r="I174" i="2"/>
  <c r="J272"/>
  <c r="M17" i="3"/>
  <c r="M16" s="1"/>
  <c r="J16" i="2"/>
  <c r="J15" s="1"/>
  <c r="J8" s="1"/>
  <c r="J174"/>
  <c r="J8" i="4"/>
  <c r="I16" i="2"/>
  <c r="I15" s="1"/>
  <c r="L17" i="3"/>
  <c r="L16" s="1"/>
  <c r="L9" s="1"/>
  <c r="L87"/>
  <c r="J134" i="2"/>
  <c r="I134"/>
  <c r="M292" i="3"/>
  <c r="M284" s="1"/>
  <c r="L292"/>
  <c r="L284" s="1"/>
  <c r="N363"/>
  <c r="N362" s="1"/>
  <c r="K203" i="2"/>
  <c r="J7" i="4" l="1"/>
  <c r="K7"/>
  <c r="J7" i="2"/>
  <c r="L8" i="3"/>
  <c r="L7" s="1"/>
  <c r="C26" i="13" s="1"/>
  <c r="I8" i="2"/>
  <c r="I7" s="1"/>
  <c r="M9" i="3"/>
  <c r="K185" i="2"/>
  <c r="K184" s="1"/>
  <c r="M7" i="3" l="1"/>
  <c r="D26" i="13" s="1"/>
  <c r="D27" s="1"/>
  <c r="D28" s="1"/>
  <c r="D29" s="1"/>
  <c r="M8" i="3"/>
  <c r="C27" i="13"/>
  <c r="C28" s="1"/>
  <c r="C29" s="1"/>
  <c r="C25"/>
  <c r="C24" s="1"/>
  <c r="C23" s="1"/>
  <c r="C22" s="1"/>
  <c r="D25" l="1"/>
  <c r="D24" s="1"/>
  <c r="D23" s="1"/>
  <c r="D22" s="1"/>
  <c r="K159" i="2"/>
  <c r="K158" s="1"/>
  <c r="K157" s="1"/>
  <c r="K156" s="1"/>
  <c r="N111" i="3"/>
  <c r="K138" i="2"/>
  <c r="K137" s="1"/>
  <c r="K136" s="1"/>
  <c r="N90" i="3"/>
  <c r="N89" s="1"/>
  <c r="N88" s="1"/>
  <c r="L205" i="4"/>
  <c r="E13" i="10"/>
  <c r="K214" i="2"/>
  <c r="K236"/>
  <c r="N333" i="3"/>
  <c r="K117" i="2"/>
  <c r="D32" i="12"/>
  <c r="C32"/>
  <c r="B32"/>
  <c r="L298" i="4"/>
  <c r="L297" s="1"/>
  <c r="L219"/>
  <c r="E12" i="10" l="1"/>
  <c r="E11" s="1"/>
  <c r="K297" i="2"/>
  <c r="K177"/>
  <c r="K176" s="1"/>
  <c r="K175" s="1"/>
  <c r="K135"/>
  <c r="K134" s="1"/>
  <c r="K98"/>
  <c r="N19" i="3"/>
  <c r="N18" s="1"/>
  <c r="N72"/>
  <c r="N74"/>
  <c r="N32"/>
  <c r="L38" i="4"/>
  <c r="L9"/>
  <c r="K97" i="2"/>
  <c r="K17"/>
  <c r="K31"/>
  <c r="L8" i="4" l="1"/>
  <c r="L102"/>
  <c r="I21" i="14"/>
  <c r="G21"/>
  <c r="F21"/>
  <c r="N304" i="3" l="1"/>
  <c r="N303" s="1"/>
  <c r="L449" i="4"/>
  <c r="L406" s="1"/>
  <c r="L89"/>
  <c r="L88" s="1"/>
  <c r="N349" i="3"/>
  <c r="N348" s="1"/>
  <c r="N347" s="1"/>
  <c r="N230"/>
  <c r="N228" s="1"/>
  <c r="N207" s="1"/>
  <c r="N169"/>
  <c r="N156" s="1"/>
  <c r="N87"/>
  <c r="K272" i="2"/>
  <c r="K252"/>
  <c r="K251" s="1"/>
  <c r="K250" s="1"/>
  <c r="K174"/>
  <c r="K96"/>
  <c r="N322" i="3"/>
  <c r="N295"/>
  <c r="N294" s="1"/>
  <c r="N293" s="1"/>
  <c r="N260"/>
  <c r="N256"/>
  <c r="N255"/>
  <c r="N206" l="1"/>
  <c r="N292"/>
  <c r="N284" s="1"/>
  <c r="L405" i="4"/>
  <c r="L7" s="1"/>
  <c r="K16" i="2"/>
  <c r="K15" s="1"/>
  <c r="K8" s="1"/>
  <c r="K7" s="1"/>
  <c r="N17" i="3"/>
  <c r="N16" s="1"/>
  <c r="N9" s="1"/>
  <c r="N8" s="1"/>
  <c r="N229"/>
  <c r="N73"/>
  <c r="N7" l="1"/>
  <c r="E26" i="13" l="1"/>
  <c r="E27" s="1"/>
  <c r="E28" s="1"/>
  <c r="E29" s="1"/>
  <c r="E25" l="1"/>
  <c r="E24" s="1"/>
  <c r="E23" s="1"/>
  <c r="E22" s="1"/>
</calcChain>
</file>

<file path=xl/sharedStrings.xml><?xml version="1.0" encoding="utf-8"?>
<sst xmlns="http://schemas.openxmlformats.org/spreadsheetml/2006/main" count="6721" uniqueCount="546">
  <si>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</si>
  <si>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</si>
  <si>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</si>
  <si>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</si>
  <si>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</si>
  <si>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</si>
  <si>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</si>
  <si>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</si>
  <si>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</si>
  <si>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</si>
  <si>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</si>
  <si>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</si>
  <si>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</si>
  <si>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</si>
  <si>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</si>
  <si>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</si>
  <si>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</si>
  <si>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</si>
  <si>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</si>
  <si>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</si>
  <si>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</si>
  <si>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</si>
  <si>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</si>
  <si>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Местные бюджеты,%</t>
  </si>
  <si>
    <t>Наименование дохода</t>
  </si>
  <si>
    <t>Бюджеты поселений</t>
  </si>
  <si>
    <t>Таблица 1</t>
  </si>
  <si>
    <t>Поселение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</si>
  <si>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</si>
  <si>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</si>
  <si>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</si>
  <si>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№ п/п</t>
  </si>
  <si>
    <t>Виды заимствований</t>
  </si>
  <si>
    <t>Сумма (тыс. рублей)</t>
  </si>
  <si>
    <t>Администрация Ельниковского муниципального района  Республики Мордовия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</si>
  <si>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</si>
  <si>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</si>
  <si>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мероприятие: Формирование системы денежного содержания и иных выплат, в том числе материального стимулирования должностных лиц и муниципальных служащих к эффективному достижению качественных конечных результатов профессиональной служебной деятельности</t>
  </si>
  <si>
    <t xml:space="preserve">Расходы на выплаты по оплате труда высшего должностного лица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</si>
  <si>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</si>
  <si>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</si>
  <si>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Основное мероприятие: Создание материально технической базы для обеспечения деятельности органов местного самоуправления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</si>
  <si>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</si>
  <si>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</si>
  <si>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</si>
  <si>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</si>
  <si>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</si>
  <si>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</si>
  <si>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</si>
  <si>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</si>
  <si>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</si>
  <si>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</si>
  <si>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</si>
  <si>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Основное мероприятие «Поддержка платежеспособного спроса на жилье"</t>
  </si>
  <si>
    <t>Осуществление государственных полномочий Республики Мордовия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</t>
  </si>
  <si>
    <t xml:space="preserve"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 </t>
  </si>
  <si>
    <t>Другие общегосударственные вопросы</t>
  </si>
  <si>
    <t>Учреждение по обеспечению хозяйственного обслуживания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</si>
  <si>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</si>
  <si>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</si>
  <si>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</si>
  <si>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</si>
  <si>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</si>
  <si>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</si>
  <si>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 xml:space="preserve">Подпрограмма « Поддержка и развитие кадрового потенциала в АПК» 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</si>
  <si>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</si>
  <si>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Социальное обеспечение и иные выплаты населению</t>
  </si>
  <si>
    <t>Иные выплаты населению</t>
  </si>
  <si>
    <t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</t>
  </si>
  <si>
    <t xml:space="preserve">Основное мероприятие </t>
  </si>
  <si>
    <t>Содержание автомобильных дорог общего пользования местного значения и искусственных сооружений на них</t>
  </si>
  <si>
    <t>Капитальные вложения в объекты государственной (муниципальной) собственности</t>
  </si>
  <si>
    <t>Бюджетные инвестиции</t>
  </si>
  <si>
    <t>Образование</t>
  </si>
  <si>
    <t>Молодежная политика</t>
  </si>
  <si>
    <t>Мероприятия в области молодежной политики</t>
  </si>
  <si>
    <t>Основное мероприятие «Развитие массового детского и молодежного спорта»</t>
  </si>
  <si>
    <t>Культура, кинематография</t>
  </si>
  <si>
    <t>Социальная политика</t>
  </si>
  <si>
    <t>Пенсионное обеспечение</t>
  </si>
  <si>
    <t>Основное мероприятие: Формирование системы гарантий представляемых муниципальным служащим (пенсионное обеспечение за выслугу лет)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</si>
  <si>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</si>
  <si>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</si>
  <si>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</si>
  <si>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</si>
  <si>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Охрана  семьи  и  детства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</si>
  <si>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</si>
  <si>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Основное мероприятие «Поддержка платежеспособного спроса на жилье»</t>
  </si>
  <si>
    <t>Физическая культура и спорт</t>
  </si>
  <si>
    <t>Физическая культура</t>
  </si>
  <si>
    <t xml:space="preserve">Мероприятия в области спорта и физической культуры </t>
  </si>
  <si>
    <t>Основное мероприятие: «Мероприятия по борьбе с подростковой преступностью, охране трудовых прав подростка, оплате их труда укрепление института семьи, семейных ценностей»</t>
  </si>
  <si>
    <t>Мероприятия в области спорта и физической культуры</t>
  </si>
  <si>
    <t>Средства массовой информации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</si>
  <si>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</si>
  <si>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</si>
  <si>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</si>
  <si>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</si>
  <si>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Подпрограмма « Эффективное использование бюджетного потенциала» </t>
  </si>
  <si>
    <t>Мероприятие «Совершенствование бюджетного процесса, формирование бюджета Ельниковского муниципального района на очередной финансовый год и на плановый период»</t>
  </si>
  <si>
    <t>Расходы на выплаты по оплате труда работников органов местного самоуправления</t>
  </si>
  <si>
    <t>Резервные фонды</t>
  </si>
  <si>
    <t>Резервные  средства</t>
  </si>
  <si>
    <t>Архивные учреждения</t>
  </si>
  <si>
    <t>Расходы на выплаты персоналу казенных учреждений</t>
  </si>
  <si>
    <t>Централизованные бухгалтерии</t>
  </si>
  <si>
    <t>Защита населения и территории от чрезвычайных ситуаций природного и техногенного характера, пожарная безопасность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</si>
  <si>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</si>
  <si>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Дорожное  хозяйство (дорожные фонды)</t>
  </si>
  <si>
    <t>Межбюджетные трансферты</t>
  </si>
  <si>
    <t>Иные межбюджетные  трансферты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</si>
  <si>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</si>
  <si>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</si>
  <si>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Основное мероприятие «Обеспечение своевременности исполнения долговых обязательств Ельниковского муниципального района»</t>
  </si>
  <si>
    <t>Обслуживание государственного (муниципального) долга</t>
  </si>
  <si>
    <t xml:space="preserve">Обслуживание муниципального долга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</si>
  <si>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</si>
  <si>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</si>
  <si>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</si>
  <si>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 xml:space="preserve">Дотации </t>
  </si>
  <si>
    <t>Условно утвержденные расходы</t>
  </si>
  <si>
    <t>Резервные средства</t>
  </si>
  <si>
    <t>Обеспечение деятельности Администрации Ельниковского муниципального района  Республики Мордовия</t>
  </si>
  <si>
    <t xml:space="preserve"> Непрограммные расходы в рамках обеспечения деятельности Администрации Ельниковского муниципального района Республики Мордовия</t>
  </si>
  <si>
    <t>Дошкольное образование</t>
  </si>
  <si>
    <t xml:space="preserve"> Основное мероприятие “Развитие дошкольного образования»</t>
  </si>
  <si>
    <t>Дошкольные образовательные организации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</si>
  <si>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</si>
  <si>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Общее  образование</t>
  </si>
  <si>
    <t>Основное мероприятие «Развитие общего образования»</t>
  </si>
  <si>
    <t>Школы-детские сады, школы начальные неполные средние и средние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</si>
  <si>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</si>
  <si>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Дополнительное образование  детей</t>
  </si>
  <si>
    <t>Основное мероприятие «Развитие дополнительного образования»</t>
  </si>
  <si>
    <t>Учреждения по внешкольной работе с детьми</t>
  </si>
  <si>
    <t>Основное мероприятие «Музыкальное искусство дополнительное образование детей»</t>
  </si>
  <si>
    <t>Основное мероприятие «Организация отдыха, оздоровления и  занятости детей и подростков »области образования»»</t>
  </si>
  <si>
    <t>Другие вопросы в области образования</t>
  </si>
  <si>
    <t>Основное мероприятие «Обеспечение деятельности МКУ « Управление образования Ельниковского муниципального района» и реализация прочих мероприятий в области образования»</t>
  </si>
  <si>
    <t>Учебно-методические кабинеты,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</si>
  <si>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</si>
  <si>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</si>
  <si>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</si>
  <si>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Основное мероприятие «Развитие библиотечного дела»</t>
  </si>
  <si>
    <t>Библиотеки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</si>
  <si>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</si>
  <si>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>Расходы на обеспечение функций органов местного самоуправления</t>
  </si>
  <si>
    <t xml:space="preserve">Муниципальная программа «Жилище» Ельниковского муниципального района Республики Мордовия </t>
  </si>
  <si>
    <t>Основное мероприятие: «Совершенствование бюджетного процесса, формирование бюджета Ельниковского муниципального района на очередной финансовый год и на плановый период»</t>
  </si>
  <si>
    <t>Основное мероприятие» Укрепление материально- технической базы органов управления гражданской обороны и звена территориальной подсистемы РСЧС Ельниковского муниципального района»</t>
  </si>
  <si>
    <t>Основное мероприятие: « Стимулирование обучения и закрепление молодых специалистов в сельхозпроизводстве»</t>
  </si>
  <si>
    <t>Основное мероприятие « Содержание автомобильных дорог общего пользования местного значения»</t>
  </si>
  <si>
    <t xml:space="preserve"> Основное мероприятие «Развитие дошкольного образования»</t>
  </si>
  <si>
    <t>Осуществление  государственных полномочий Республики Мордовия по финансовому обеспечению отдыха и оздоровления детей в Республики Мордовия в каникулярное время</t>
  </si>
  <si>
    <t>Основное мероприятие «Воспитание гражданственности и патриотизма духовно- нравственное воспитание молодежи»</t>
  </si>
  <si>
    <t>Основное мероприятие «Обеспечение занятости и трудоустройства  молодежи»</t>
  </si>
  <si>
    <t>Основное мероприятие «Поддержка детских молодежных общественных объединений»</t>
  </si>
  <si>
    <t>Культура , кинематография</t>
  </si>
  <si>
    <t>«Сохранение возрождение и развитие традиционной  народной культуры поддержка народного творчества и культурно досуговой деятельности»</t>
  </si>
  <si>
    <t>Основное мероприятие «Участие сборных команд  в республиканских соревнованиях»</t>
  </si>
  <si>
    <t>Подпрограмма «Управление муниципальным долгом»</t>
  </si>
  <si>
    <t>Дотации</t>
  </si>
  <si>
    <t>01</t>
  </si>
  <si>
    <t>02</t>
  </si>
  <si>
    <t>04</t>
  </si>
  <si>
    <t>08</t>
  </si>
  <si>
    <t>65</t>
  </si>
  <si>
    <t>00</t>
  </si>
  <si>
    <t>89</t>
  </si>
  <si>
    <t>05</t>
  </si>
  <si>
    <t>06</t>
  </si>
  <si>
    <t>17</t>
  </si>
  <si>
    <t>13</t>
  </si>
  <si>
    <t>03</t>
  </si>
  <si>
    <t>09</t>
  </si>
  <si>
    <t>07</t>
  </si>
  <si>
    <t>L3040</t>
  </si>
  <si>
    <t>32</t>
  </si>
  <si>
    <t>0</t>
  </si>
  <si>
    <t>42110</t>
  </si>
  <si>
    <t>800</t>
  </si>
  <si>
    <t>03010</t>
  </si>
  <si>
    <t>R0820</t>
  </si>
  <si>
    <t>30</t>
  </si>
  <si>
    <t>630</t>
  </si>
  <si>
    <t>600</t>
  </si>
  <si>
    <t>41240</t>
  </si>
  <si>
    <t>730</t>
  </si>
  <si>
    <t>14</t>
  </si>
  <si>
    <t>99</t>
  </si>
  <si>
    <t>41990</t>
  </si>
  <si>
    <t>870</t>
  </si>
  <si>
    <t>44010</t>
  </si>
  <si>
    <t>510</t>
  </si>
  <si>
    <t>200</t>
  </si>
  <si>
    <t>901</t>
  </si>
  <si>
    <t>61080</t>
  </si>
  <si>
    <t>610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</si>
  <si>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жилья</t>
  </si>
  <si>
    <t>Основное мероприятие «Развитие дошкольного образования»</t>
  </si>
  <si>
    <t>Управление по социальной работе Администрации Ельниковского муниципального района  Республики Мордовия</t>
  </si>
  <si>
    <t>Общее образование</t>
  </si>
  <si>
    <t xml:space="preserve">Общее образование </t>
  </si>
  <si>
    <t>Развитие дополнительного образования»</t>
  </si>
  <si>
    <t>Основное мероприятие «Обеспечение деятельности МКУ « Управление образования Ельниковского муниципального района» и реализация прочих мероприятий в области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</si>
  <si>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попечительством), в приемной семье, в Республике Мордовия</t>
  </si>
  <si>
    <t>Дополнительное образование</t>
  </si>
  <si>
    <t xml:space="preserve">Физическая культура </t>
  </si>
  <si>
    <t>Основное мероприятие «Участие сборных команд в республиканских соревнованиях»</t>
  </si>
  <si>
    <t>Финансовое управление Администрации Ельниковского   муниципального района  Республики Мордовия</t>
  </si>
  <si>
    <t xml:space="preserve">Подпрограмма «Поддержка и развитие кадрового потенциала в АПК» </t>
  </si>
  <si>
    <t>Дорожное хозяйство (дорожные фонды)</t>
  </si>
  <si>
    <t xml:space="preserve"> Основное мероприятие «Совершенствование бюджетного процесса, формирование бюджета Ельниковского муниципального района на очередной финансовый год и на плановый период»</t>
  </si>
  <si>
    <t>Осуществление государственных полномочий по квотированию рабочих мест для трудоустройства граждан, особо нуждающихся в социальной защите</t>
  </si>
  <si>
    <t>100</t>
  </si>
  <si>
    <t>120</t>
  </si>
  <si>
    <t>900</t>
  </si>
  <si>
    <t>240</t>
  </si>
  <si>
    <t>850</t>
  </si>
  <si>
    <t>77150</t>
  </si>
  <si>
    <t>41110</t>
  </si>
  <si>
    <t>41150</t>
  </si>
  <si>
    <t>77020</t>
  </si>
  <si>
    <t>77030</t>
  </si>
  <si>
    <t>77510</t>
  </si>
  <si>
    <t>77540</t>
  </si>
  <si>
    <t>300</t>
  </si>
  <si>
    <t>310</t>
  </si>
  <si>
    <t>61100</t>
  </si>
  <si>
    <t>902</t>
  </si>
  <si>
    <t>77090</t>
  </si>
  <si>
    <t>53030</t>
  </si>
  <si>
    <t>61090</t>
  </si>
  <si>
    <t>77070</t>
  </si>
  <si>
    <t>77080</t>
  </si>
  <si>
    <t>61120</t>
  </si>
  <si>
    <t>110</t>
  </si>
  <si>
    <t>77210</t>
  </si>
  <si>
    <t>77180</t>
  </si>
  <si>
    <t>320</t>
  </si>
  <si>
    <t>400</t>
  </si>
  <si>
    <t>410</t>
  </si>
  <si>
    <t>61150</t>
  </si>
  <si>
    <t>61040</t>
  </si>
  <si>
    <t>42040</t>
  </si>
  <si>
    <t>77160</t>
  </si>
  <si>
    <t>360</t>
  </si>
  <si>
    <t>77200</t>
  </si>
  <si>
    <t>42510</t>
  </si>
  <si>
    <t>44102</t>
  </si>
  <si>
    <t>500</t>
  </si>
  <si>
    <t>540</t>
  </si>
  <si>
    <t>41120</t>
  </si>
  <si>
    <t>700</t>
  </si>
  <si>
    <t>41180</t>
  </si>
  <si>
    <t>61020</t>
  </si>
  <si>
    <t>61030</t>
  </si>
  <si>
    <t>77220</t>
  </si>
  <si>
    <t>77560</t>
  </si>
  <si>
    <t>91010</t>
  </si>
  <si>
    <t xml:space="preserve">Бюджет Ельниковского  муниципального района Республики Мордовия </t>
  </si>
  <si>
    <t>Доходы от федеральных налогов и сборов</t>
  </si>
  <si>
    <t>В части погашения задолженности и перерасчетов по отмененным налогам,сборам и иным обязательным платежам</t>
  </si>
  <si>
    <t>Земельный налог ( по обязательствам,возникшим до 1 января 2006 года), мобилизуемый  на территориях поселений)</t>
  </si>
  <si>
    <t>Налог с продаж</t>
  </si>
  <si>
    <t>Налог, взимаемый в виде стоимости потента в связи с применением упращенной системы налогооблажения (за налоговые периоды с 1 снваря 2011 года по 1 января 2013 года)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</si>
  <si>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</si>
  <si>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</si>
  <si>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</si>
  <si>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</si>
  <si>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оказания платных услуг (работ) и компенсации 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</si>
  <si>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</si>
  <si>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</si>
  <si>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</si>
  <si>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</si>
  <si>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В части администртивных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</si>
  <si>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</si>
  <si>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</si>
  <si>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штрафов,санкций ,возмещение ущерба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</si>
  <si>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 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</si>
  <si>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</si>
  <si>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 (штрафы) и иные суммы, взыскиваемые с лиц ,виновных в совершении преступлений ,и в возмещение ущерба  имуществу, зачисляемые в бюджеты муниципальных районов</t>
  </si>
  <si>
    <t>Денежные взыскания (штрафы) и иные суммы, взыскиваемые с лиц ,виновных в совершении преступлений ,и в возмещение ущерба  имуществу, зачисляемые в бюджеты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</si>
  <si>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</si>
  <si>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поселений)</t>
  </si>
  <si>
    <t>Прочие поступления от денежных взысканий (штрафов)  и иных сумм в возмещение ущерба, зачисляемые в бюджеты муниципальных районов</t>
  </si>
  <si>
    <t>Прочие поступления от денежных взысканий (штрафов) 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</si>
  <si>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</si>
  <si>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</si>
  <si>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</si>
  <si>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</si>
  <si>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</si>
  <si>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Средства самообложения граждан зачисляемые в бюджеты муниципальных районов</t>
  </si>
  <si>
    <t>Средства самообложения граждан зачисляемые в бюджеты сельских поселений</t>
  </si>
  <si>
    <t>2024 год</t>
  </si>
  <si>
    <t>0002 00 00000 00 0000 000</t>
  </si>
  <si>
    <t>Безвозмездные поступления</t>
  </si>
  <si>
    <t>0002 02 00000 00 0000 000</t>
  </si>
  <si>
    <t>Безвозмездные поступления от других бюджетов бюджетной системы Российской Федерации</t>
  </si>
  <si>
    <t>0002 02 10000 00 0000 150</t>
  </si>
  <si>
    <t xml:space="preserve">Дотации бюджетам  бюджетной системы Российской Федерации </t>
  </si>
  <si>
    <t>0002 02 15001 00 0000 150</t>
  </si>
  <si>
    <t>Дотации на выравнивание бюджетной обеспеченности</t>
  </si>
  <si>
    <t>0002 02 15001 05 0000 150</t>
  </si>
  <si>
    <t>Дотации бюджетам муниципальных районов  на выравнивание бюджетной обеспеченности из бюджета субъекта Российской Федерации</t>
  </si>
  <si>
    <t>0002 02 20000 00 0000 150</t>
  </si>
  <si>
    <t>0002 02 25304 00 0000 150</t>
  </si>
  <si>
    <t>Субсидии бюджетам на организацию бесплатного  горячего питания обучающихся,получающих начальное общее образование в государственных и муниципальных образовательных организациях</t>
  </si>
  <si>
    <t>0002 02 25304 05 0000 150</t>
  </si>
  <si>
    <t>Субсидии бюджетам муниципальных районов  на организацию бесплатного  горячего питания обучающихся,получающих начальное общее образование в государственных и муниципальных образовательных организациях</t>
  </si>
  <si>
    <t>0002 02 30000 00 0000 150</t>
  </si>
  <si>
    <t>Субвенции бюджетам бюджетной системы Российской Федерации</t>
  </si>
  <si>
    <t>0002 02 35930 00 0000 150</t>
  </si>
  <si>
    <t>Субвенции бюджетам на государственную регистрацию актов гражданского состояния</t>
  </si>
  <si>
    <t>0002 02 35930 05 0000 150</t>
  </si>
  <si>
    <t>Субвенции бюджетам муниципальных районов на государственную регистрацию актов гражданского состояния</t>
  </si>
  <si>
    <t>0002 02 39998 00 0000 150</t>
  </si>
  <si>
    <t>Единая субвенция местным бюджетам</t>
  </si>
  <si>
    <t>0002 02 39998 05 0000 150</t>
  </si>
  <si>
    <t>Единая субвенция бюджетам муниципальных районов</t>
  </si>
  <si>
    <t>0002 02 30024 00 0000 150</t>
  </si>
  <si>
    <t>Субвенции местным бюджетам  на выполнение передаваемых полномочий субъектов Российской Федерации</t>
  </si>
  <si>
    <t>0002 02 30024 05 0000 150</t>
  </si>
  <si>
    <t>Субвенции  бюджетам  муниципальных районов на выполнение передаваемых полномочий субъектов Российской Федерации</t>
  </si>
  <si>
    <t xml:space="preserve">Субвенции бюджетам муниципальных образований на предоставление жилых помещений детям-сиротами детям,оставшимся без попечения родителей, лицам из их  числа по договорам найма специализированных жилых помещений </t>
  </si>
  <si>
    <t xml:space="preserve">Субвенции бюджетам муниципальных районов на предоставление жилых помещений детям-сиротами детям,оставшимся без попечения родителей, лицам из их  числа по договорам найма специализированных жилых помещений </t>
  </si>
  <si>
    <t>0002 02 30027 00 0000 150</t>
  </si>
  <si>
    <t>0002 02 30027 05 0000 150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</si>
  <si>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</si>
  <si>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</si>
  <si>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</si>
  <si>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из других бюджетов бюджетной системы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</si>
  <si>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</si>
  <si>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</si>
  <si>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</si>
  <si>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</si>
  <si>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000 01 06 05 00 00 0000 000</t>
  </si>
  <si>
    <t>Бюджетные кредиты, предоставленные внутри страны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</si>
  <si>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</si>
  <si>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</si>
  <si>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000 01 05 00 00  00 0000 000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</si>
  <si>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</si>
  <si>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</si>
  <si>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</si>
  <si>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</si>
  <si>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 остатков средств бюджетов</t>
  </si>
  <si>
    <t>000 01 05 02 01 00 0000 510</t>
  </si>
  <si>
    <t>Увеличение прочих  остатков денежных средств бюджетов</t>
  </si>
  <si>
    <t>000 01 05 02 01 05 0000 510</t>
  </si>
  <si>
    <t>Увеличение прочих 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</si>
  <si>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</si>
  <si>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</si>
  <si>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</si>
  <si>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000 01 05 02 01 00 0000 610</t>
  </si>
  <si>
    <t>000 01 05 02 01 05 0000 610</t>
  </si>
  <si>
    <t xml:space="preserve">Итого источников внутреннего финансирования дефицита </t>
  </si>
  <si>
    <t>Привлечение средств</t>
  </si>
  <si>
    <t>Погашение основной суммы задолженности</t>
  </si>
  <si>
    <t>Кредиты кредитных организаций в валюте Российской Федерации</t>
  </si>
  <si>
    <t>в том числе:</t>
  </si>
  <si>
    <t>Объем привлечения</t>
  </si>
  <si>
    <t>Объем средств, направляемых на погашение основной суммы долга</t>
  </si>
  <si>
    <t>Бюджетные кредитыот других бюджетов бюджетной системы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</si>
  <si>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</si>
  <si>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</si>
  <si>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</si>
  <si>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77580</t>
  </si>
  <si>
    <t>Иные межбюджетные трансферты</t>
  </si>
  <si>
    <t>00020240000000000150</t>
  </si>
  <si>
    <t>00020245303050000150</t>
  </si>
  <si>
    <t>00020245303000000150</t>
  </si>
  <si>
    <t>77550</t>
  </si>
  <si>
    <t>61230</t>
  </si>
  <si>
    <t>61140</t>
  </si>
  <si>
    <t>Бюджетные кредиты из других бюджетов бюджетной системы Российской Федерации в валюте Российской Федераци</t>
  </si>
  <si>
    <t>000 01 03 01 00 00 0000 000</t>
  </si>
  <si>
    <t>Иные источники внутреннего финансирования дефицитов бюджетов</t>
  </si>
  <si>
    <t>000 01 06 00 00 00 0000 000</t>
  </si>
  <si>
    <t>000 01 06 05 02 00 0000 600</t>
  </si>
  <si>
    <t>Возврат бюджетных кредитов, предоставленных другим бюджетам бюджетной системы Российской Федерации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</si>
  <si>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</si>
  <si>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</si>
  <si>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</si>
  <si>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Субсидии бюджетам бюджетной системы Российской Федерации (межбюджетные субсидии)</t>
  </si>
  <si>
    <t>0002 02 35082 00 0000 150</t>
  </si>
  <si>
    <t>0002 02 35082 05 0000 150</t>
  </si>
  <si>
    <t xml:space="preserve">Непрограммные расходы главных распорядителей  средств местного бюджета </t>
  </si>
  <si>
    <t>Непрограммные расходы в рамках обеспечения деятельности главных  распорядителей средств  местного бюджета</t>
  </si>
  <si>
    <t>Непрограммные расходы главных распорядителей  средств местного бюджета</t>
  </si>
  <si>
    <t>Непрограммные расходы в рамках обеспечения деятельности главных распорядителей  средств местного бюджета</t>
  </si>
  <si>
    <t xml:space="preserve">Межбюджетные трансферты общего характера бюджетам бюджетной системы Российской Федерации </t>
  </si>
  <si>
    <r>
      <t>Основное мероприятие: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Создание условий, обеспечивающих успешную социализацию детей, оставшихся без попечения родителей, находящихся в трудной жизненной ситуации</t>
    </r>
  </si>
  <si>
    <t>Муниципальная программа "Жилище" Ельниковского муниципального района Республики Мордовия"</t>
  </si>
  <si>
    <t>Основное мероприятие "Поддержка платежеспособного спроса на жилье"</t>
  </si>
  <si>
    <t>Основное мероприятие  «Стимулирование обучения и закрепление молодых специалистов в сельхозпроизводстве»</t>
  </si>
  <si>
    <t>Основное мероприятие «Содержание автомобильных дорог общего пользования местного значения»</t>
  </si>
  <si>
    <t>Основное мероприятие « Воспитание гражданственности и патриотизма духовно- нравственное воспитание молодежи»</t>
  </si>
  <si>
    <t>Основное мероприятие «Развитие художественного творчества детей и молодежи»</t>
  </si>
  <si>
    <t>Основное мероприятие «Внутрирайонные спортивные соревнования»</t>
  </si>
  <si>
    <t>Финансовое управление Администрации Ельниковского  муниципального района Республики Мордовия</t>
  </si>
  <si>
    <t>Резервный фонд Администрации Ельниковского муниципального района Республики Мордовия</t>
  </si>
  <si>
    <t>Основное мероприятие «Укрепление материально- технической базы органов управления гражданской обороны и звена территориальной подсистемы РСЧС Ельниковского муниципального района»</t>
  </si>
  <si>
    <t>Процентные платежи  по муниципальному долгу</t>
  </si>
  <si>
    <t>Основное мероприятие «Музейное дело и сохранение культурного наследия Ельниковского муниципального района»</t>
  </si>
  <si>
    <t>Основное мероприятие  «Сохранение возрождение и развитие традиционной  народной культуры поддержка народного творчества и культурно- досуговой деятельности»</t>
  </si>
  <si>
    <t>Дорожное  хозяйство ( дорожные фонды)</t>
  </si>
  <si>
    <t>Основное мероприятие « Музыкальное искусство дополнительное образование детей»</t>
  </si>
  <si>
    <t>Основное мероприятие « Внутрирайонные спортивные соревнования»</t>
  </si>
  <si>
    <t>Основное мероприятие  «Развитие художественного творчества детей и молодежи»</t>
  </si>
  <si>
    <t>Основное мероприятие « Развитие массового детского и молодежного спорта»</t>
  </si>
  <si>
    <t>Управление  по социальной работе Администрации Ельниковского  муниципального района Республики Мордовия</t>
  </si>
  <si>
    <t>Основное мероприятие "Создание материально технической базы для обеспечения деятельности органов местного самоуправления"</t>
  </si>
  <si>
    <t>Основное мероприятие "Формирование системы денежного содержания и иных выплат, в том числе материального стимулирования должностных лиц и муниципальных служащих к эффективному достижению качественных конечных результатов профессиональной служебной деятельности"</t>
  </si>
  <si>
    <t>Основное мероприятие "Формирование системы гарантий представляемых муниципальным служащим (пенсионное обеспечение за выслугу лет)"</t>
  </si>
  <si>
    <t>Основное мероприятие  «Музыкальное искусство дополнительное образование  детей»</t>
  </si>
  <si>
    <t>Финансовое управление Администрации Ельниковского муниципального района  Республики Мордовия</t>
  </si>
  <si>
    <t xml:space="preserve">Финансовое управление Администрации Ельниковского муниципального района  Республики Мордовия </t>
  </si>
  <si>
    <t>Основное мероприятие «Стимулирование обучения и закрепление молодых специалистов в сельхозпроизводстве»</t>
  </si>
  <si>
    <t>Основное мероприятие  «Содержание автомобильных дорог общего пользования местного значения»</t>
  </si>
  <si>
    <t>Основное мероприятие «Мероприятия по борьбе с подростковой преступностью, охране трудовых прав подростка, оплате их труда укрепление института семьи, семейных ценностей»</t>
  </si>
  <si>
    <t>Основное мероприятие "Воспитание гражданственности и патриотизма духовно- нравственное воспитание молодежи"</t>
  </si>
  <si>
    <t>Основное мероприятие « Развитие художественного творчества детей и молодежи»</t>
  </si>
  <si>
    <t>Основное мероприятие  « Развитие массового детского и молодежного спорта»</t>
  </si>
  <si>
    <t xml:space="preserve">Молодежная  политика </t>
  </si>
  <si>
    <t>Основное мероприятие « Обеспечение занятости и трудоустройства  молодежи»</t>
  </si>
  <si>
    <t>Непрограммные расходы в рамках обеспечения деятельности Администрации Ельниковского муниципального района Республики Мордовия</t>
  </si>
  <si>
    <t xml:space="preserve">Финансовое управление Администрации Ельниковского муниципального района  Республики Мордовия  </t>
  </si>
  <si>
    <t xml:space="preserve"> Финансовое управление Администрации Ельниковского муниципального района  Республики Мордовия   </t>
  </si>
  <si>
    <t xml:space="preserve">Мордовско-Маскинское сельское поселение </t>
  </si>
  <si>
    <t xml:space="preserve">Акчеевское сельское поселение </t>
  </si>
  <si>
    <t xml:space="preserve">Большемордовско-Пошатское сельское поселение </t>
  </si>
  <si>
    <t xml:space="preserve">Ельниковское сельское поселение </t>
  </si>
  <si>
    <t xml:space="preserve">Каньгушанское сельское поселение </t>
  </si>
  <si>
    <t xml:space="preserve">Надеждинское сельское поселение </t>
  </si>
  <si>
    <t>Новодевиченское сельское поселение</t>
  </si>
  <si>
    <t xml:space="preserve">Новоникольское сельское поселение </t>
  </si>
  <si>
    <t xml:space="preserve">Новоямское сельское поселение </t>
  </si>
  <si>
    <t xml:space="preserve">Стародевиченское  сельское поселение 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</si>
  <si>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</si>
  <si>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</si>
  <si>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0002 02 15002 00 0000 150</t>
  </si>
  <si>
    <t>0002 02 15002 05 0000 150</t>
  </si>
  <si>
    <t>2025 год</t>
  </si>
  <si>
    <t>Муниципальная программа  «Реализация молодежной политики и патриотического воспитания в Ельниковском муниципальном районе на 2022-2030 г»</t>
  </si>
  <si>
    <t>Муниципальная программа  « Реализация молодежной политики и патриотического воспитания в Ельниковском муниципальном районе на 2022-2030 г»</t>
  </si>
  <si>
    <t>Муниципальная программа « Реализация молодежной политики и патриотического воспитания в Ельниковском муниципальном районе на 2022-2030 г»</t>
  </si>
  <si>
    <t>Таблица2</t>
  </si>
  <si>
    <t xml:space="preserve"> Прочие субсидии </t>
  </si>
  <si>
    <t xml:space="preserve"> Прочие субсидии бюджетам муниципальных районов </t>
  </si>
  <si>
    <t>00020229999000000150</t>
  </si>
  <si>
    <t>00020229999050000150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</si>
  <si>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</si>
  <si>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предоставления бесплатного двухразового питания в муниципальных общеобразовательных организациях членам семей военнослужащих, обучающимся, осваивающим образовательные программы начального общего, основного общего и среднего общего образования</t>
  </si>
  <si>
    <t>42650</t>
  </si>
  <si>
    <t>42470</t>
  </si>
  <si>
    <t>Транспорт</t>
  </si>
  <si>
    <t>Организация транспортного обслуживания населения по муниципальным маршрутам на территории Республики Мордовия</t>
  </si>
  <si>
    <t>S6340</t>
  </si>
  <si>
    <t>Процентные платежи по муниципальному долгу</t>
  </si>
  <si>
    <t>Мероприятия, связанные с муниципальным управлением</t>
  </si>
  <si>
    <t>41210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</si>
  <si>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</si>
  <si>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Приложение 1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</si>
  <si>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2
к решению  Совета депутатов
 Ельниковского муниципального района Республики Мордовия «О бюджете Ельниковского муниципального района Республики Мордовия а 2024 год и на плановый период 2025 и 2026 годов»  от                №</t>
  </si>
  <si>
    <t>Приложение 3 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</si>
  <si>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4 
к решению Совета депутатов Ельниковского 
муниципального района Республики Мордовия«О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</si>
  <si>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5 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</si>
  <si>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6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</si>
  <si>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7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</si>
  <si>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8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</si>
  <si>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Приложение 9
к решению Совета депутатов Ельниковского 
муниципального района Республики Мордовия «О бюджете Ельниковского муниципального района Республики Мордовия на 2024 год и на плановый период 2025 и 2026 годов»  от                №</t>
  </si>
  <si>
    <t>ОБЪЕМ 
БЕЗВОЗМЕЗДНЫХ ПОСТУПЛЕНИЙ В БЮДЖЕТ ЕЛЬНИКОВСКОГО  МУНИЦИПАЛЬНОГО РАЙОНА  РЕСПУБЛИКИ МОРДОВИЯ НА 2024 ГОД И НА ПЛАНОВЫЙ ПЕРИОД 2025 И 2026 ГОДОВ</t>
  </si>
  <si>
    <t>ВЕДОМСТВЕННАЯ СТРУКТУРА 
РАСХОДОВ БЮДЖЕТА ЕЛЬНИКОВСКОГО МУНИЦИПАЛЬНОГО РАЙОНА  
РЕСПУБЛИКИ МОРДОВИЯНА 2024 ГОД И НА ПЛАНОВЫЙ ПЕРИОД 2025 И 2026 ГОДОВ</t>
  </si>
  <si>
    <t>РАСПРЕДЕЛЕНИЕ 
БЮДЖЕТНЫХ АССИГНОВАНИЙ БЮДЖЕТА ЕЛЬНИКОВСКОГО МУНИЦИПАЛЬНОГО РАЙОНА  
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
ВИДОВ РАСХОДОВ КЛАССИФИКАЦИИ РАСХОДОВ БЮДЖЕТОВ НА 2024 ГОД И НА ПЛАНОВЫЙ ПЕРИОД 2025 И 2026 ГОДОВ</t>
  </si>
  <si>
    <t>РАСПРЕДЕЛЕНИЕ 
БЮДЖЕТНЫХ АССИГНОВАНИЙ БЮДЖЕТА ЕЛЬНИКОВСКОГО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
НА 2024 ГОД И НА ПЛАНОВЫЙ ПЕРИОД 2025 И 2026 ГОДОВ</t>
  </si>
  <si>
    <t>РАСПРЕДЕЛЕНИЕ 
БЮДЖЕТНЫХ АССИГНОВАНИЙ БЮДЖЕТА ЕЛЬНИКОВСКОГО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2024 ГОД И НА ПЛАНОВЫЙ ПЕРИОД 2025 И 2026 ГОДОВ</t>
  </si>
  <si>
    <t>РАСПРЕДЕЛЕНИЕ 
ДОТАЦИЙ НА ВЫРАВНИВАНИЕ БЮДЖЕТНОЙ ОБЕСПЕЧЕННОСТИ ПОСЕЛЕНИЙ НА 2024 ГОД И НА ПЛАНОВЫЙ ПЕРИОД 2025 И 2026 ГОДОВ</t>
  </si>
  <si>
    <t>ИСТОЧНИКИ 
ВНУТРЕННЕГО ФИНАНСИРОВАНИЯ ДЕФИЦИТА БЮДЖЕТА ЕЛЬНИКОВСКОГО МУНИЦИПАЛЬНОГО РАЙОНА  РЕСПУБЛИКИ МОРДОВИЯ НА 2024 ГОД И НА ПЛАНОВЫЙ ПЕРИОД 2025 И 2026 ГОДОВ</t>
  </si>
  <si>
    <t>ПРОГРАММА 
МУНИЦИПАЛЬНЫХ ВНУТРЕННИХ ЗАИМСТВОВАНИЙ ЕЛЬНИКОВСКОГО МУНИЦИПАЛЬНОГО РАЙОНА  РЕСПУБЛИКИ МОРДОВИЯ НА 2024 ГОД И НА ПЛАНОВЫЙ ПЕРИОД 2025 И 2026 ГОДОВ</t>
  </si>
  <si>
    <t>2026 год</t>
  </si>
  <si>
    <r>
      <t xml:space="preserve">НОРМАТИВЫ 
РАСПРЕДЕЛЕНИЯ ДОХОДОВ МЕЖДУ БЮДЖЕТОМ ЕЛЬНИКОВСКОГО МУНИЦИПАЛЬНОГО РАЙОНА РЕСПУБЛИКИ МОРДОВИЯ И БЮДЖЕТАМИ ПОСЕЛЕНИЙ НА 2024 ГОД И НА ПЛАНОВЫЙ ПЕРИОД 2025 И 2026 ГОДОВ
</t>
    </r>
    <r>
      <rPr>
        <b/>
        <sz val="11"/>
        <color rgb="FF000000"/>
        <rFont val="Times New Roman"/>
        <family val="1"/>
        <charset val="204"/>
      </rPr>
      <t xml:space="preserve"> (в процентах от сумм, зачисляемых в консолидированный бюджет  Ельниковского
муниципального района Республики Мордовия)</t>
    </r>
  </si>
  <si>
    <t>61160</t>
  </si>
  <si>
    <t>Муниципальная программа «Развитие культуры и туризма» Ельниковского муниципального района на 2018- 2030 годы»</t>
  </si>
  <si>
    <t>Муниципальная программа «Развитие физической культуры и спорта в Ельниковском муниципальном  районе на 2019-2030 г.г.»</t>
  </si>
  <si>
    <t xml:space="preserve">Муниципальная   программа «Профилактика безнадзорности и правонарушений               несовершеннолетних, незаконного употребления наркотических средств и психотропных веществ в Ельниковском     муниципальном  районе Республики Мордовия на 2018 - 2030 г» </t>
  </si>
  <si>
    <t xml:space="preserve">Муниципальная   программа "Профилактика безнадзорности и правонарушений несовершеннолетних, незаконного употребления наркотических средств и психотропных веществ в Ельниковском муниципальном  районе Республики Мордовия на 2018 - 2030 г" </t>
  </si>
  <si>
    <t>Муниципальная программа «Развитие физической культуры и спорта в Ельниковском муниципальном районе на 2019-2030 г.г.»</t>
  </si>
  <si>
    <t>Муниципальная программа « Развитие сельского хозяйства и регулирование рынков сельскохозяйственной продукции сырья и продовольствия Ельниковского муниципального района на 2013- 2030 г»</t>
  </si>
  <si>
    <t>Муниципальная программа « Развитие физической культуры и спорта в Ельниковском муниципальном районе на 2019-2030 г.г»</t>
  </si>
  <si>
    <t xml:space="preserve">Муниципальная   программа «Профилактика безнадзорности и правонарушений               несовершеннолетних,      незаконного употребления наркотических средств и психотропных веществ в Ельниковском     муниципальном  районе Республики     Мордовия     на     2018– 2030   г  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</si>
  <si>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</si>
  <si>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</si>
  <si>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</si>
  <si>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</si>
  <si>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</si>
  <si>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</si>
  <si>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 программа «Развитие образования в Ельниковском муниципальном районе  на 2016-2026 годы»</t>
  </si>
  <si>
    <t>Основное мероприятие  «Обеспечение реализации муниципальной программы» Развитие образования в Ельниковском муниципальном районе на 2016 -2026 г и прочие мероприятия в области образования»</t>
  </si>
  <si>
    <t>Муниципальная программа  «Развитие образования в Ельниковском муниципальном районе» на 2016-2026 годы</t>
  </si>
  <si>
    <t>Основное мероприятие « Обеспечение реализации муниципальной программы» Развитие образования в Ельниковском муниципальном районе на 2016 -2026 г и прочие мероприятия в области образования»»</t>
  </si>
  <si>
    <t>Основное мероприятие  «Обеспечение реализации муниципальной программы» Развитие образования в Ельниковском муниципальном районе на 2016 -2026 г и прочие мероприятия в области образования»»</t>
  </si>
  <si>
    <t>Судебная система</t>
  </si>
  <si>
    <t>Осуществление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</si>
  <si>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</si>
  <si>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</si>
  <si>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77190</t>
  </si>
  <si>
    <t>"Охрана окружающей среды"</t>
  </si>
  <si>
    <t>"Другие вопросы в области охраны окружающей среды"</t>
  </si>
  <si>
    <t>Региональный проект "Чистая страна"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</si>
  <si>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</si>
  <si>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 xml:space="preserve"> G1</t>
  </si>
  <si>
    <t>Муниципальная программа "Охрана окружающей среды и повышение экологической безопасности"</t>
  </si>
  <si>
    <t>Подпрограмма . "Обращение с твердыми коммунальными отходами на территории Ельниковского района"</t>
  </si>
  <si>
    <t>0002 02 35120 00 0000 150</t>
  </si>
  <si>
    <t>Субвенции бюджетам на осуществление 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</si>
  <si>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0002 02 35120 05 0000 150</t>
  </si>
  <si>
    <t>Субвенции бюджетам муниципальных районов на осуществление 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</si>
  <si>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</si>
  <si>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</si>
  <si>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00020245179000000150</t>
  </si>
  <si>
    <t>Межбюджетные трансферты, передаваемые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</si>
  <si>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</si>
  <si>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Муниципальная программа  «Развитие образования в Ельниковском муниципальном районе» на 2016-2026 годы»</t>
  </si>
  <si>
    <t>Д0820</t>
  </si>
  <si>
    <t>Муниципальная программа развития сельского хозяйства и регулирования рынков сельскохозяйственной продукции, сырья и продовольствия                       Ельниковского муниципального района Республики Мордовия</t>
  </si>
  <si>
    <t>Муниципальная программа Ельниковского муниципального района Республики Мордовия "Развитие автомобильных дорог на 2023-2030 годы"</t>
  </si>
  <si>
    <t>Другие вопросы в области культуры, кинематографии</t>
  </si>
  <si>
    <t>Другие вопросы в области культуры, кинематографии.</t>
  </si>
  <si>
    <t>"Функционирование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</si>
  <si>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государственными внебюджетными фондами</t>
  </si>
  <si>
    <t>Муниципальная программа Ельниковского 
муниципального района "Совершенствование и 
развитие гражданской обороны, защиты населения и территорий от чрезвычайных ситуаций природного и техногенного характера на территории Ельниковского муниципального района на 2018 - 2026 годы"</t>
  </si>
  <si>
    <t>Муниципальная программа
Ельниковского муниципального района
Республики Мордовия 
"Развитие автомобильных дорог на 2023-2030 годы"</t>
  </si>
  <si>
    <t>"Иные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Федерации"</t>
  </si>
  <si>
    <t>Муниципальная программа повышения эффективности управления муниципальными финансами в  Ельниковском муниципальном   районе Республики Мордовия на период до 2030 года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</si>
  <si>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</si>
  <si>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 Республики Мордовия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</si>
  <si>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</si>
  <si>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</si>
  <si>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Резервный фонд  Администрации Ельниковского муниципального района Республики Мордовия</t>
  </si>
  <si>
    <t>Муниципальная программа «Жилище»
Ельниковского муниципального района Республики Мордовия»</t>
  </si>
  <si>
    <t>Муниципальная программа «Жилище»
Ельниковского муниципального района Республики Мордовия</t>
  </si>
  <si>
    <t>РАСПРЕДЕЛЕНИЕ 
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ФедерацииНА 2024 ГОД И НА ПЛАНОВЫЙ ПЕРИОД 2025 И 2026 ГОДОВ</t>
  </si>
  <si>
    <r>
      <t xml:space="preserve"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</t>
    </r>
    <r>
      <rPr>
        <sz val="10"/>
        <color indexed="36"/>
        <rFont val="Times New Roman"/>
        <family val="1"/>
        <charset val="204"/>
      </rPr>
      <t>на автомобильном транспорте, городском наземном электрическом транспорте и в дорожном хозяйстве</t>
    </r>
    <r>
      <rPr>
        <sz val="10"/>
        <rFont val="Times New Roman"/>
        <family val="1"/>
        <charset val="204"/>
      </rPr>
      <t xml:space="preserve">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  </r>
  </si>
  <si>
    <t>Муниципальная программа Ельниковского муниципального района Республики Мордовия «Развитие муниципальной службы в Ельниковском муниципальном районе Республики Мордовия (2015– 2026 годы)»</t>
  </si>
  <si>
    <t>Муниципальная программа Ельниковского муниципального района Республики Мордовия «Развитие муниципальной службы в Ельниковском муниципальном районе Республики Мордовия (2015– 2026 годы)</t>
  </si>
  <si>
    <t>Резервный фонд  Администрации Ельниковского муниципального района Республики Мордовия.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</si>
</sst>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#,##0.0"/>
    <numFmt numFmtId="166" formatCode="_-* #,##0.0_р_._-;\-* #,##0.0_р_._-;_-* &quot;-&quot;?_р_._-;_-@_-"/>
    <numFmt numFmtId="167" formatCode="0.0"/>
    <numFmt numFmtId="168" formatCode="000000"/>
  </numFmts>
  <fonts count="36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Verdana"/>
      <family val="2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164" fontId="0" fillId="0" borderId="0">
      <alignment vertical="top" wrapText="1"/>
    </xf>
    <xf numFmtId="0" fontId="9" fillId="0" borderId="0"/>
    <xf numFmtId="0" fontId="6" fillId="0" borderId="0"/>
    <xf numFmtId="0" fontId="26" fillId="0" borderId="0"/>
  </cellStyleXfs>
  <cellXfs count="40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top" wrapText="1"/>
    </xf>
    <xf numFmtId="164" fontId="7" fillId="0" borderId="0" xfId="0" applyFont="1" applyFill="1" applyAlignment="1"/>
    <xf numFmtId="164" fontId="10" fillId="0" borderId="0" xfId="0" applyFont="1" applyFill="1" applyAlignment="1">
      <alignment horizontal="left"/>
    </xf>
    <xf numFmtId="165" fontId="10" fillId="0" borderId="0" xfId="0" applyNumberFormat="1" applyFont="1" applyFill="1" applyAlignment="1"/>
    <xf numFmtId="166" fontId="10" fillId="0" borderId="0" xfId="0" applyNumberFormat="1" applyFont="1" applyFill="1" applyAlignment="1"/>
    <xf numFmtId="164" fontId="10" fillId="0" borderId="0" xfId="0" applyFont="1" applyFill="1" applyAlignment="1"/>
    <xf numFmtId="164" fontId="11" fillId="0" borderId="0" xfId="0" applyFont="1" applyFill="1" applyAlignment="1">
      <alignment horizontal="left" wrapText="1"/>
    </xf>
    <xf numFmtId="164" fontId="11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164" fontId="10" fillId="0" borderId="0" xfId="0" applyFont="1" applyFill="1" applyBorder="1" applyAlignment="1"/>
    <xf numFmtId="49" fontId="11" fillId="0" borderId="6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0" fontId="5" fillId="3" borderId="6" xfId="1" applyFont="1" applyFill="1" applyBorder="1" applyAlignment="1">
      <alignment horizontal="left" vertical="top"/>
    </xf>
    <xf numFmtId="165" fontId="10" fillId="3" borderId="0" xfId="0" applyNumberFormat="1" applyFont="1" applyFill="1" applyAlignment="1"/>
    <xf numFmtId="166" fontId="10" fillId="3" borderId="0" xfId="0" applyNumberFormat="1" applyFont="1" applyFill="1" applyBorder="1" applyAlignment="1"/>
    <xf numFmtId="164" fontId="10" fillId="3" borderId="0" xfId="0" applyFont="1" applyFill="1" applyAlignment="1"/>
    <xf numFmtId="165" fontId="10" fillId="3" borderId="6" xfId="1" applyNumberFormat="1" applyFont="1" applyFill="1" applyBorder="1"/>
    <xf numFmtId="0" fontId="10" fillId="3" borderId="6" xfId="1" applyFont="1" applyFill="1" applyBorder="1" applyAlignment="1">
      <alignment horizontal="left" vertical="top"/>
    </xf>
    <xf numFmtId="49" fontId="10" fillId="3" borderId="0" xfId="0" applyNumberFormat="1" applyFont="1" applyFill="1" applyAlignment="1">
      <alignment horizontal="right"/>
    </xf>
    <xf numFmtId="49" fontId="5" fillId="3" borderId="0" xfId="0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left" vertical="top"/>
    </xf>
    <xf numFmtId="0" fontId="13" fillId="0" borderId="0" xfId="2" applyFont="1"/>
    <xf numFmtId="0" fontId="14" fillId="0" borderId="0" xfId="2" applyFont="1" applyBorder="1" applyAlignment="1"/>
    <xf numFmtId="0" fontId="6" fillId="0" borderId="0" xfId="2" applyAlignment="1"/>
    <xf numFmtId="0" fontId="14" fillId="0" borderId="0" xfId="2" applyFont="1" applyBorder="1" applyAlignment="1">
      <alignment wrapText="1"/>
    </xf>
    <xf numFmtId="0" fontId="11" fillId="0" borderId="0" xfId="2" applyFont="1" applyBorder="1" applyAlignment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horizontal="left"/>
    </xf>
    <xf numFmtId="0" fontId="6" fillId="0" borderId="0" xfId="2" applyAlignment="1">
      <alignment wrapText="1"/>
    </xf>
    <xf numFmtId="0" fontId="13" fillId="0" borderId="0" xfId="2" applyFont="1" applyAlignment="1">
      <alignment wrapText="1"/>
    </xf>
    <xf numFmtId="165" fontId="16" fillId="0" borderId="0" xfId="2" applyNumberFormat="1" applyFont="1" applyBorder="1" applyAlignment="1">
      <alignment wrapText="1"/>
    </xf>
    <xf numFmtId="165" fontId="17" fillId="0" borderId="0" xfId="2" applyNumberFormat="1" applyFont="1" applyBorder="1" applyAlignment="1">
      <alignment wrapText="1"/>
    </xf>
    <xf numFmtId="2" fontId="13" fillId="0" borderId="0" xfId="2" applyNumberFormat="1" applyFont="1"/>
    <xf numFmtId="49" fontId="12" fillId="0" borderId="6" xfId="2" applyNumberFormat="1" applyFont="1" applyBorder="1" applyAlignment="1">
      <alignment horizontal="center" vertical="top"/>
    </xf>
    <xf numFmtId="49" fontId="12" fillId="0" borderId="6" xfId="2" applyNumberFormat="1" applyFont="1" applyBorder="1" applyAlignment="1">
      <alignment horizontal="center"/>
    </xf>
    <xf numFmtId="1" fontId="12" fillId="0" borderId="6" xfId="2" applyNumberFormat="1" applyFont="1" applyBorder="1" applyAlignment="1">
      <alignment horizontal="center"/>
    </xf>
    <xf numFmtId="0" fontId="12" fillId="0" borderId="6" xfId="2" applyFont="1" applyBorder="1" applyAlignment="1">
      <alignment horizontal="center" vertical="top" wrapText="1"/>
    </xf>
    <xf numFmtId="0" fontId="12" fillId="0" borderId="6" xfId="2" applyFont="1" applyBorder="1" applyAlignment="1">
      <alignment vertical="top" wrapText="1"/>
    </xf>
    <xf numFmtId="165" fontId="12" fillId="0" borderId="0" xfId="2" applyNumberFormat="1" applyFont="1" applyBorder="1" applyAlignment="1">
      <alignment horizontal="right"/>
    </xf>
    <xf numFmtId="0" fontId="14" fillId="0" borderId="6" xfId="2" applyFont="1" applyBorder="1" applyAlignment="1">
      <alignment horizontal="center" vertical="top" wrapText="1"/>
    </xf>
    <xf numFmtId="165" fontId="12" fillId="0" borderId="6" xfId="2" applyNumberFormat="1" applyFont="1" applyFill="1" applyBorder="1" applyAlignment="1">
      <alignment horizontal="right"/>
    </xf>
    <xf numFmtId="0" fontId="13" fillId="0" borderId="0" xfId="2" applyFont="1" applyFill="1"/>
    <xf numFmtId="0" fontId="14" fillId="0" borderId="6" xfId="2" applyFont="1" applyBorder="1" applyAlignment="1">
      <alignment horizontal="left" vertical="top" wrapText="1"/>
    </xf>
    <xf numFmtId="165" fontId="14" fillId="0" borderId="6" xfId="2" applyNumberFormat="1" applyFont="1" applyFill="1" applyBorder="1" applyAlignment="1">
      <alignment horizontal="right"/>
    </xf>
    <xf numFmtId="2" fontId="13" fillId="0" borderId="0" xfId="2" applyNumberFormat="1" applyFont="1" applyFill="1"/>
    <xf numFmtId="165" fontId="13" fillId="0" borderId="0" xfId="2" applyNumberFormat="1" applyFont="1" applyFill="1"/>
    <xf numFmtId="0" fontId="14" fillId="0" borderId="6" xfId="2" applyFont="1" applyBorder="1" applyAlignment="1">
      <alignment vertical="top" wrapText="1"/>
    </xf>
    <xf numFmtId="0" fontId="14" fillId="4" borderId="6" xfId="2" applyFont="1" applyFill="1" applyBorder="1" applyAlignment="1">
      <alignment horizontal="center" vertical="top" wrapText="1"/>
    </xf>
    <xf numFmtId="165" fontId="13" fillId="0" borderId="0" xfId="2" applyNumberFormat="1" applyFont="1" applyFill="1" applyBorder="1"/>
    <xf numFmtId="0" fontId="13" fillId="0" borderId="0" xfId="2" applyFont="1" applyFill="1" applyBorder="1"/>
    <xf numFmtId="167" fontId="13" fillId="0" borderId="0" xfId="2" applyNumberFormat="1" applyFont="1" applyBorder="1"/>
    <xf numFmtId="0" fontId="13" fillId="0" borderId="0" xfId="2" applyFont="1" applyBorder="1"/>
    <xf numFmtId="165" fontId="14" fillId="4" borderId="0" xfId="2" applyNumberFormat="1" applyFont="1" applyFill="1" applyBorder="1" applyAlignment="1">
      <alignment horizontal="center"/>
    </xf>
    <xf numFmtId="0" fontId="14" fillId="0" borderId="6" xfId="2" applyFont="1" applyFill="1" applyBorder="1" applyAlignment="1">
      <alignment horizontal="center" vertical="top" wrapText="1"/>
    </xf>
    <xf numFmtId="165" fontId="13" fillId="0" borderId="0" xfId="2" applyNumberFormat="1" applyFont="1"/>
    <xf numFmtId="4" fontId="13" fillId="0" borderId="0" xfId="2" applyNumberFormat="1" applyFont="1"/>
    <xf numFmtId="165" fontId="12" fillId="0" borderId="0" xfId="2" applyNumberFormat="1" applyFont="1" applyBorder="1"/>
    <xf numFmtId="3" fontId="13" fillId="0" borderId="0" xfId="2" applyNumberFormat="1" applyFont="1"/>
    <xf numFmtId="9" fontId="13" fillId="0" borderId="0" xfId="2" applyNumberFormat="1" applyFont="1"/>
    <xf numFmtId="16" fontId="13" fillId="0" borderId="0" xfId="2" applyNumberFormat="1" applyFont="1"/>
    <xf numFmtId="165" fontId="11" fillId="0" borderId="0" xfId="2" applyNumberFormat="1" applyFont="1"/>
    <xf numFmtId="0" fontId="6" fillId="0" borderId="0" xfId="2"/>
    <xf numFmtId="0" fontId="14" fillId="0" borderId="0" xfId="2" applyFont="1" applyBorder="1" applyAlignment="1">
      <alignment horizontal="left" wrapText="1"/>
    </xf>
    <xf numFmtId="0" fontId="20" fillId="0" borderId="6" xfId="2" applyFont="1" applyBorder="1" applyAlignment="1">
      <alignment horizontal="center" vertical="top"/>
    </xf>
    <xf numFmtId="0" fontId="20" fillId="0" borderId="6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top"/>
    </xf>
    <xf numFmtId="165" fontId="21" fillId="0" borderId="6" xfId="2" applyNumberFormat="1" applyFont="1" applyBorder="1" applyAlignment="1">
      <alignment horizontal="center" wrapText="1"/>
    </xf>
    <xf numFmtId="0" fontId="22" fillId="0" borderId="6" xfId="2" applyFont="1" applyBorder="1"/>
    <xf numFmtId="165" fontId="6" fillId="0" borderId="0" xfId="2" applyNumberFormat="1"/>
    <xf numFmtId="0" fontId="2" fillId="3" borderId="6" xfId="1" applyNumberFormat="1" applyFont="1" applyFill="1" applyBorder="1" applyAlignment="1">
      <alignment wrapText="1"/>
    </xf>
    <xf numFmtId="165" fontId="11" fillId="3" borderId="6" xfId="1" applyNumberFormat="1" applyFont="1" applyFill="1" applyBorder="1"/>
    <xf numFmtId="0" fontId="2" fillId="0" borderId="1" xfId="0" applyNumberFormat="1" applyFont="1" applyFill="1" applyBorder="1" applyAlignment="1">
      <alignment horizontal="center" wrapText="1"/>
    </xf>
    <xf numFmtId="165" fontId="1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Alignment="1">
      <alignment horizontal="right" vertical="top" wrapText="1"/>
    </xf>
    <xf numFmtId="49" fontId="5" fillId="0" borderId="6" xfId="0" applyNumberFormat="1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25" fillId="5" borderId="14" xfId="0" applyNumberFormat="1" applyFont="1" applyFill="1" applyBorder="1" applyAlignment="1">
      <alignment vertical="top" wrapText="1"/>
    </xf>
    <xf numFmtId="0" fontId="25" fillId="5" borderId="13" xfId="0" applyNumberFormat="1" applyFont="1" applyFill="1" applyBorder="1" applyAlignment="1">
      <alignment vertical="top" wrapText="1"/>
    </xf>
    <xf numFmtId="0" fontId="25" fillId="0" borderId="6" xfId="0" applyNumberFormat="1" applyFont="1" applyFill="1" applyBorder="1" applyAlignment="1">
      <alignment vertical="top" wrapText="1"/>
    </xf>
    <xf numFmtId="164" fontId="25" fillId="0" borderId="6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165" fontId="20" fillId="0" borderId="6" xfId="2" applyNumberFormat="1" applyFont="1" applyBorder="1" applyAlignment="1">
      <alignment horizontal="center" wrapText="1"/>
    </xf>
    <xf numFmtId="0" fontId="3" fillId="0" borderId="1" xfId="0" applyNumberFormat="1" applyFont="1" applyFill="1" applyBorder="1" applyAlignment="1">
      <alignment wrapText="1"/>
    </xf>
    <xf numFmtId="164" fontId="5" fillId="5" borderId="6" xfId="0" applyNumberFormat="1" applyFont="1" applyFill="1" applyBorder="1" applyAlignment="1">
      <alignment vertical="top" wrapText="1"/>
    </xf>
    <xf numFmtId="0" fontId="5" fillId="5" borderId="6" xfId="0" applyNumberFormat="1" applyFont="1" applyFill="1" applyBorder="1" applyAlignment="1">
      <alignment wrapText="1"/>
    </xf>
    <xf numFmtId="164" fontId="7" fillId="0" borderId="0" xfId="0" applyFont="1" applyFill="1" applyAlignment="1">
      <alignment vertical="top"/>
    </xf>
    <xf numFmtId="164" fontId="10" fillId="0" borderId="0" xfId="0" applyFont="1" applyFill="1" applyAlignment="1">
      <alignment vertical="top"/>
    </xf>
    <xf numFmtId="164" fontId="11" fillId="0" borderId="0" xfId="0" applyFont="1" applyFill="1" applyAlignment="1">
      <alignment horizontal="center" vertical="top"/>
    </xf>
    <xf numFmtId="49" fontId="11" fillId="0" borderId="6" xfId="0" applyNumberFormat="1" applyFont="1" applyFill="1" applyBorder="1" applyAlignment="1">
      <alignment horizontal="center" vertical="top"/>
    </xf>
    <xf numFmtId="0" fontId="5" fillId="3" borderId="6" xfId="1" applyFont="1" applyFill="1" applyBorder="1" applyAlignment="1">
      <alignment vertical="top" wrapText="1"/>
    </xf>
    <xf numFmtId="0" fontId="5" fillId="3" borderId="6" xfId="1" applyNumberFormat="1" applyFont="1" applyFill="1" applyBorder="1" applyAlignment="1">
      <alignment vertical="top" wrapText="1"/>
    </xf>
    <xf numFmtId="0" fontId="10" fillId="3" borderId="6" xfId="1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right" wrapText="1"/>
    </xf>
    <xf numFmtId="0" fontId="5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0" fontId="5" fillId="2" borderId="6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2" borderId="9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 wrapText="1"/>
    </xf>
    <xf numFmtId="0" fontId="25" fillId="0" borderId="6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center" wrapText="1"/>
    </xf>
    <xf numFmtId="168" fontId="5" fillId="0" borderId="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2" borderId="1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/>
    </xf>
    <xf numFmtId="168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10" fillId="0" borderId="1" xfId="3" applyNumberFormat="1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horizontal="justify" wrapText="1"/>
    </xf>
    <xf numFmtId="164" fontId="5" fillId="0" borderId="6" xfId="0" applyNumberFormat="1" applyFont="1" applyFill="1" applyBorder="1" applyAlignment="1">
      <alignment horizontal="left" wrapText="1"/>
    </xf>
    <xf numFmtId="164" fontId="25" fillId="5" borderId="6" xfId="0" applyNumberFormat="1" applyFont="1" applyFill="1" applyBorder="1" applyAlignment="1">
      <alignment vertical="top" wrapText="1"/>
    </xf>
    <xf numFmtId="165" fontId="20" fillId="0" borderId="6" xfId="2" applyNumberFormat="1" applyFont="1" applyBorder="1" applyAlignment="1">
      <alignment horizontal="right" wrapText="1"/>
    </xf>
    <xf numFmtId="165" fontId="21" fillId="0" borderId="6" xfId="2" applyNumberFormat="1" applyFont="1" applyBorder="1" applyAlignment="1">
      <alignment horizontal="right" wrapText="1"/>
    </xf>
    <xf numFmtId="165" fontId="20" fillId="3" borderId="6" xfId="2" applyNumberFormat="1" applyFont="1" applyFill="1" applyBorder="1" applyAlignment="1">
      <alignment horizontal="right" wrapText="1"/>
    </xf>
    <xf numFmtId="4" fontId="19" fillId="0" borderId="6" xfId="2" applyNumberFormat="1" applyFont="1" applyBorder="1" applyAlignment="1">
      <alignment horizontal="right" wrapText="1"/>
    </xf>
    <xf numFmtId="0" fontId="10" fillId="0" borderId="6" xfId="3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164" fontId="25" fillId="0" borderId="0" xfId="0" applyNumberFormat="1" applyFont="1" applyFill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Border="1" applyAlignment="1">
      <alignment horizontal="left" vertical="top"/>
    </xf>
    <xf numFmtId="0" fontId="5" fillId="0" borderId="6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right" wrapText="1"/>
    </xf>
    <xf numFmtId="0" fontId="5" fillId="2" borderId="6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6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vertical="top" wrapText="1"/>
    </xf>
    <xf numFmtId="165" fontId="10" fillId="0" borderId="0" xfId="0" applyNumberFormat="1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vertical="top" wrapText="1"/>
    </xf>
    <xf numFmtId="0" fontId="10" fillId="0" borderId="6" xfId="3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0" fontId="29" fillId="5" borderId="6" xfId="0" applyNumberFormat="1" applyFont="1" applyFill="1" applyBorder="1" applyAlignment="1">
      <alignment wrapText="1"/>
    </xf>
    <xf numFmtId="165" fontId="30" fillId="0" borderId="6" xfId="0" applyNumberFormat="1" applyFont="1" applyFill="1" applyBorder="1" applyAlignment="1">
      <alignment horizontal="right" wrapText="1"/>
    </xf>
    <xf numFmtId="165" fontId="30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5" fontId="29" fillId="0" borderId="6" xfId="0" applyNumberFormat="1" applyFont="1" applyFill="1" applyBorder="1" applyAlignment="1">
      <alignment horizontal="right" wrapText="1"/>
    </xf>
    <xf numFmtId="165" fontId="29" fillId="0" borderId="6" xfId="0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 wrapText="1"/>
    </xf>
    <xf numFmtId="165" fontId="31" fillId="5" borderId="1" xfId="0" applyNumberFormat="1" applyFont="1" applyFill="1" applyBorder="1" applyAlignment="1">
      <alignment horizontal="right" wrapText="1"/>
    </xf>
    <xf numFmtId="165" fontId="32" fillId="0" borderId="6" xfId="0" applyNumberFormat="1" applyFont="1" applyFill="1" applyBorder="1" applyAlignment="1">
      <alignment horizontal="right" wrapText="1"/>
    </xf>
    <xf numFmtId="165" fontId="32" fillId="0" borderId="1" xfId="0" applyNumberFormat="1" applyFont="1" applyFill="1" applyBorder="1" applyAlignment="1">
      <alignment horizontal="right" wrapText="1"/>
    </xf>
    <xf numFmtId="0" fontId="30" fillId="5" borderId="6" xfId="0" applyNumberFormat="1" applyFont="1" applyFill="1" applyBorder="1" applyAlignment="1">
      <alignment wrapText="1"/>
    </xf>
    <xf numFmtId="49" fontId="5" fillId="3" borderId="6" xfId="1" applyNumberFormat="1" applyFont="1" applyFill="1" applyBorder="1" applyAlignment="1">
      <alignment horizontal="left" vertical="top"/>
    </xf>
    <xf numFmtId="164" fontId="5" fillId="0" borderId="6" xfId="0" applyNumberFormat="1" applyFont="1" applyFill="1" applyBorder="1" applyAlignment="1">
      <alignment vertical="top" wrapText="1"/>
    </xf>
    <xf numFmtId="165" fontId="30" fillId="0" borderId="6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7" fillId="0" borderId="6" xfId="3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wrapText="1"/>
    </xf>
    <xf numFmtId="164" fontId="28" fillId="0" borderId="0" xfId="0" applyNumberFormat="1" applyFont="1" applyFill="1" applyAlignment="1">
      <alignment vertical="top" wrapText="1"/>
    </xf>
    <xf numFmtId="0" fontId="7" fillId="6" borderId="6" xfId="0" applyNumberFormat="1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right" wrapText="1"/>
    </xf>
    <xf numFmtId="165" fontId="5" fillId="0" borderId="11" xfId="0" applyNumberFormat="1" applyFont="1" applyFill="1" applyBorder="1" applyAlignment="1">
      <alignment horizontal="right" wrapText="1"/>
    </xf>
    <xf numFmtId="165" fontId="30" fillId="0" borderId="6" xfId="0" applyNumberFormat="1" applyFont="1" applyFill="1" applyBorder="1" applyAlignment="1">
      <alignment horizontal="right" wrapText="1"/>
    </xf>
    <xf numFmtId="165" fontId="5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right" wrapText="1"/>
    </xf>
    <xf numFmtId="165" fontId="32" fillId="0" borderId="12" xfId="0" applyNumberFormat="1" applyFont="1" applyFill="1" applyBorder="1" applyAlignment="1">
      <alignment horizontal="right" wrapText="1"/>
    </xf>
    <xf numFmtId="49" fontId="5" fillId="0" borderId="11" xfId="0" applyNumberFormat="1" applyFont="1" applyFill="1" applyBorder="1" applyAlignment="1">
      <alignment horizontal="center" wrapText="1"/>
    </xf>
    <xf numFmtId="167" fontId="25" fillId="0" borderId="6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49" fontId="5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6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 wrapText="1"/>
    </xf>
    <xf numFmtId="0" fontId="7" fillId="0" borderId="6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33" fillId="0" borderId="6" xfId="3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165" fontId="11" fillId="0" borderId="6" xfId="0" applyNumberFormat="1" applyFont="1" applyFill="1" applyBorder="1" applyAlignment="1">
      <alignment horizontal="center" vertical="center"/>
    </xf>
    <xf numFmtId="165" fontId="30" fillId="0" borderId="6" xfId="0" applyNumberFormat="1" applyFont="1" applyFill="1" applyBorder="1" applyAlignment="1">
      <alignment horizontal="right" wrapText="1"/>
    </xf>
    <xf numFmtId="165" fontId="5" fillId="0" borderId="6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0" fontId="10" fillId="5" borderId="6" xfId="0" applyNumberFormat="1" applyFont="1" applyFill="1" applyBorder="1" applyAlignment="1">
      <alignment wrapText="1"/>
    </xf>
    <xf numFmtId="0" fontId="7" fillId="6" borderId="6" xfId="3" applyFont="1" applyFill="1" applyBorder="1" applyAlignment="1">
      <alignment horizontal="center" vertical="top" wrapText="1"/>
    </xf>
    <xf numFmtId="165" fontId="10" fillId="0" borderId="6" xfId="0" applyNumberFormat="1" applyFont="1" applyFill="1" applyBorder="1" applyAlignment="1">
      <alignment horizontal="right" wrapText="1"/>
    </xf>
    <xf numFmtId="0" fontId="7" fillId="0" borderId="6" xfId="3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wrapText="1"/>
    </xf>
    <xf numFmtId="164" fontId="0" fillId="0" borderId="6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right" wrapText="1"/>
    </xf>
    <xf numFmtId="165" fontId="30" fillId="0" borderId="6" xfId="0" applyNumberFormat="1" applyFont="1" applyFill="1" applyBorder="1" applyAlignment="1">
      <alignment horizontal="right" wrapText="1"/>
    </xf>
    <xf numFmtId="165" fontId="30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1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2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49" fontId="5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0" fontId="5" fillId="2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10" fillId="6" borderId="6" xfId="3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right" wrapText="1"/>
    </xf>
    <xf numFmtId="165" fontId="29" fillId="0" borderId="4" xfId="0" applyNumberFormat="1" applyFont="1" applyFill="1" applyBorder="1" applyAlignment="1">
      <alignment horizontal="right" wrapText="1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center" wrapText="1"/>
    </xf>
    <xf numFmtId="164" fontId="0" fillId="0" borderId="23" xfId="0" applyNumberFormat="1" applyFont="1" applyFill="1" applyBorder="1" applyAlignment="1">
      <alignment vertical="top" wrapText="1"/>
    </xf>
    <xf numFmtId="164" fontId="34" fillId="0" borderId="0" xfId="0" applyNumberFormat="1" applyFont="1" applyFill="1" applyAlignment="1">
      <alignment vertical="top" wrapText="1"/>
    </xf>
    <xf numFmtId="165" fontId="29" fillId="0" borderId="3" xfId="0" applyNumberFormat="1" applyFont="1" applyFill="1" applyBorder="1" applyAlignment="1">
      <alignment horizontal="right" wrapText="1"/>
    </xf>
    <xf numFmtId="0" fontId="5" fillId="2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vertical="top" wrapText="1"/>
    </xf>
    <xf numFmtId="168" fontId="5" fillId="0" borderId="6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4" fontId="28" fillId="0" borderId="6" xfId="0" applyNumberFormat="1" applyFont="1" applyFill="1" applyBorder="1" applyAlignment="1">
      <alignment vertical="top" wrapText="1"/>
    </xf>
    <xf numFmtId="168" fontId="5" fillId="0" borderId="0" xfId="0" applyNumberFormat="1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0" fontId="10" fillId="6" borderId="6" xfId="0" applyNumberFormat="1" applyFont="1" applyFill="1" applyBorder="1" applyAlignment="1">
      <alignment horizontal="left" vertical="top" wrapText="1"/>
    </xf>
    <xf numFmtId="0" fontId="5" fillId="2" borderId="6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165" fontId="29" fillId="5" borderId="1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27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5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wrapText="1"/>
    </xf>
    <xf numFmtId="164" fontId="12" fillId="0" borderId="0" xfId="0" applyFont="1" applyFill="1" applyAlignment="1">
      <alignment horizontal="center" vertical="top" wrapText="1"/>
    </xf>
    <xf numFmtId="164" fontId="11" fillId="0" borderId="6" xfId="0" applyFont="1" applyFill="1" applyBorder="1" applyAlignment="1">
      <alignment horizontal="center" vertical="center"/>
    </xf>
    <xf numFmtId="164" fontId="11" fillId="0" borderId="6" xfId="0" applyFont="1" applyFill="1" applyBorder="1" applyAlignment="1">
      <alignment horizontal="center" vertical="top"/>
    </xf>
    <xf numFmtId="165" fontId="11" fillId="0" borderId="6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top" wrapText="1"/>
    </xf>
    <xf numFmtId="165" fontId="10" fillId="0" borderId="0" xfId="0" applyNumberFormat="1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vertical="top" wrapText="1"/>
    </xf>
    <xf numFmtId="168" fontId="5" fillId="0" borderId="6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vertical="top" wrapText="1"/>
    </xf>
    <xf numFmtId="164" fontId="5" fillId="0" borderId="7" xfId="0" applyNumberFormat="1" applyFont="1" applyFill="1" applyBorder="1" applyAlignment="1">
      <alignment vertical="top" wrapText="1"/>
    </xf>
    <xf numFmtId="164" fontId="5" fillId="0" borderId="8" xfId="0" applyNumberFormat="1" applyFont="1" applyFill="1" applyBorder="1" applyAlignment="1">
      <alignment vertical="top" wrapText="1"/>
    </xf>
    <xf numFmtId="164" fontId="5" fillId="0" borderId="6" xfId="0" applyNumberFormat="1" applyFont="1" applyFill="1" applyBorder="1" applyAlignment="1">
      <alignment vertical="top"/>
    </xf>
    <xf numFmtId="164" fontId="5" fillId="0" borderId="6" xfId="0" applyNumberFormat="1" applyFont="1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top" wrapText="1"/>
    </xf>
    <xf numFmtId="164" fontId="5" fillId="0" borderId="6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vertical="top" wrapText="1"/>
    </xf>
    <xf numFmtId="168" fontId="5" fillId="0" borderId="8" xfId="0" applyNumberFormat="1" applyFont="1" applyFill="1" applyBorder="1" applyAlignment="1">
      <alignment vertical="top" wrapText="1"/>
    </xf>
    <xf numFmtId="165" fontId="30" fillId="0" borderId="9" xfId="0" applyNumberFormat="1" applyFont="1" applyFill="1" applyBorder="1" applyAlignment="1">
      <alignment horizontal="center" wrapText="1"/>
    </xf>
    <xf numFmtId="165" fontId="30" fillId="0" borderId="10" xfId="0" applyNumberFormat="1" applyFont="1" applyFill="1" applyBorder="1" applyAlignment="1">
      <alignment horizontal="center" wrapText="1"/>
    </xf>
    <xf numFmtId="165" fontId="5" fillId="0" borderId="22" xfId="0" applyNumberFormat="1" applyFont="1" applyFill="1" applyBorder="1" applyAlignment="1">
      <alignment horizontal="center" wrapText="1"/>
    </xf>
    <xf numFmtId="165" fontId="5" fillId="0" borderId="12" xfId="0" applyNumberFormat="1" applyFont="1" applyFill="1" applyBorder="1" applyAlignment="1">
      <alignment horizontal="center" wrapText="1"/>
    </xf>
    <xf numFmtId="0" fontId="5" fillId="2" borderId="6" xfId="0" applyNumberFormat="1" applyFont="1" applyFill="1" applyBorder="1" applyAlignment="1">
      <alignment horizontal="center" wrapText="1"/>
    </xf>
    <xf numFmtId="165" fontId="5" fillId="0" borderId="20" xfId="0" applyNumberFormat="1" applyFont="1" applyFill="1" applyBorder="1" applyAlignment="1">
      <alignment horizontal="center" wrapText="1"/>
    </xf>
    <xf numFmtId="165" fontId="5" fillId="0" borderId="21" xfId="0" applyNumberFormat="1" applyFont="1" applyFill="1" applyBorder="1" applyAlignment="1">
      <alignment horizontal="center" wrapText="1"/>
    </xf>
    <xf numFmtId="165" fontId="32" fillId="0" borderId="9" xfId="0" applyNumberFormat="1" applyFont="1" applyFill="1" applyBorder="1" applyAlignment="1">
      <alignment horizontal="center" wrapText="1"/>
    </xf>
    <xf numFmtId="165" fontId="32" fillId="0" borderId="10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165" fontId="5" fillId="0" borderId="11" xfId="0" applyNumberFormat="1" applyFont="1" applyFill="1" applyBorder="1" applyAlignment="1">
      <alignment horizontal="right" wrapText="1"/>
    </xf>
    <xf numFmtId="165" fontId="5" fillId="0" borderId="12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165" fontId="32" fillId="0" borderId="15" xfId="0" applyNumberFormat="1" applyFont="1" applyFill="1" applyBorder="1" applyAlignment="1">
      <alignment horizontal="center" wrapText="1"/>
    </xf>
    <xf numFmtId="165" fontId="32" fillId="0" borderId="16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5" fontId="32" fillId="0" borderId="17" xfId="0" applyNumberFormat="1" applyFont="1" applyFill="1" applyBorder="1" applyAlignment="1">
      <alignment horizontal="center" wrapText="1"/>
    </xf>
    <xf numFmtId="165" fontId="32" fillId="0" borderId="18" xfId="0" applyNumberFormat="1" applyFont="1" applyFill="1" applyBorder="1" applyAlignment="1">
      <alignment horizontal="center" wrapText="1"/>
    </xf>
    <xf numFmtId="165" fontId="5" fillId="0" borderId="1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5" fillId="0" borderId="11" xfId="0" applyNumberFormat="1" applyFont="1" applyFill="1" applyBorder="1" applyAlignment="1">
      <alignment horizontal="center" vertical="top" wrapText="1"/>
    </xf>
    <xf numFmtId="164" fontId="5" fillId="0" borderId="12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168" fontId="12" fillId="0" borderId="0" xfId="0" applyNumberFormat="1" applyFont="1" applyFill="1" applyAlignment="1">
      <alignment horizontal="center" vertical="center" wrapText="1"/>
    </xf>
    <xf numFmtId="0" fontId="14" fillId="0" borderId="0" xfId="2" applyFont="1" applyBorder="1" applyAlignment="1">
      <alignment horizontal="left" vertical="top" wrapText="1"/>
    </xf>
    <xf numFmtId="0" fontId="14" fillId="0" borderId="0" xfId="2" applyFont="1" applyBorder="1" applyAlignment="1">
      <alignment horizontal="left" vertical="top"/>
    </xf>
    <xf numFmtId="0" fontId="12" fillId="0" borderId="6" xfId="2" applyFont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 wrapText="1"/>
    </xf>
    <xf numFmtId="165" fontId="14" fillId="4" borderId="0" xfId="2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 vertical="top" wrapText="1"/>
    </xf>
    <xf numFmtId="0" fontId="19" fillId="0" borderId="6" xfId="2" applyFont="1" applyBorder="1" applyAlignment="1">
      <alignment horizontal="left" wrapText="1"/>
    </xf>
    <xf numFmtId="4" fontId="19" fillId="0" borderId="6" xfId="2" applyNumberFormat="1" applyFont="1" applyBorder="1" applyAlignment="1">
      <alignment horizontal="right" wrapText="1"/>
    </xf>
    <xf numFmtId="165" fontId="19" fillId="0" borderId="6" xfId="2" applyNumberFormat="1" applyFont="1" applyBorder="1" applyAlignment="1">
      <alignment horizontal="right" wrapText="1"/>
    </xf>
    <xf numFmtId="0" fontId="23" fillId="0" borderId="6" xfId="2" applyFont="1" applyBorder="1" applyAlignment="1">
      <alignment vertical="justify" wrapText="1"/>
    </xf>
    <xf numFmtId="4" fontId="21" fillId="4" borderId="6" xfId="2" applyNumberFormat="1" applyFont="1" applyFill="1" applyBorder="1" applyAlignment="1">
      <alignment horizontal="right"/>
    </xf>
    <xf numFmtId="165" fontId="21" fillId="4" borderId="6" xfId="2" applyNumberFormat="1" applyFont="1" applyFill="1" applyBorder="1" applyAlignment="1">
      <alignment horizontal="right"/>
    </xf>
    <xf numFmtId="0" fontId="20" fillId="0" borderId="6" xfId="2" applyFont="1" applyBorder="1" applyAlignment="1">
      <alignment vertical="justify" wrapText="1"/>
    </xf>
    <xf numFmtId="165" fontId="20" fillId="0" borderId="6" xfId="2" applyNumberFormat="1" applyFont="1" applyBorder="1" applyAlignment="1">
      <alignment horizontal="right"/>
    </xf>
    <xf numFmtId="0" fontId="23" fillId="0" borderId="6" xfId="2" applyFont="1" applyBorder="1" applyAlignment="1">
      <alignment wrapText="1"/>
    </xf>
    <xf numFmtId="165" fontId="21" fillId="0" borderId="6" xfId="2" applyNumberFormat="1" applyFont="1" applyBorder="1" applyAlignment="1">
      <alignment horizontal="right"/>
    </xf>
    <xf numFmtId="165" fontId="21" fillId="4" borderId="6" xfId="2" applyNumberFormat="1" applyFont="1" applyFill="1" applyBorder="1" applyAlignment="1">
      <alignment horizontal="center"/>
    </xf>
    <xf numFmtId="0" fontId="23" fillId="0" borderId="6" xfId="2" applyFont="1" applyBorder="1" applyAlignment="1">
      <alignment horizontal="left" vertical="justify" wrapText="1"/>
    </xf>
    <xf numFmtId="165" fontId="20" fillId="0" borderId="6" xfId="2" applyNumberFormat="1" applyFont="1" applyBorder="1" applyAlignment="1">
      <alignment horizontal="center"/>
    </xf>
    <xf numFmtId="165" fontId="20" fillId="0" borderId="6" xfId="2" applyNumberFormat="1" applyFont="1" applyBorder="1" applyAlignment="1">
      <alignment horizontal="center" wrapText="1"/>
    </xf>
    <xf numFmtId="0" fontId="18" fillId="0" borderId="6" xfId="2" applyFont="1" applyBorder="1" applyAlignment="1">
      <alignment horizontal="center" wrapText="1"/>
    </xf>
    <xf numFmtId="0" fontId="18" fillId="0" borderId="6" xfId="2" applyFont="1" applyBorder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Стиль 1" xfId="1"/>
  </cellStyles>
  <dxfs count="8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view="pageBreakPreview" topLeftCell="A13" zoomScale="110" zoomScaleSheetLayoutView="110" workbookViewId="0">
      <selection activeCell="Q25" sqref="Q25"/>
    </sheetView>
  </sheetViews>
  <sheetFormatPr defaultRowHeight="12.75"/>
  <cols>
    <col min="1" max="1" width="54.6640625" customWidth="1"/>
    <col min="2" max="2" width="23.6640625" customWidth="1"/>
    <col min="3" max="3" width="4.1640625" customWidth="1"/>
    <col min="4" max="4" width="7.1640625" customWidth="1"/>
    <col min="5" max="5" width="10.5" customWidth="1"/>
    <col min="6" max="6" width="11.1640625" hidden="1" customWidth="1"/>
  </cols>
  <sheetData>
    <row r="1" spans="1:6" ht="80.25" customHeight="1">
      <c r="A1" s="88" t="s">
        <v>0</v>
      </c>
      <c r="B1" s="318" t="s">
        <v>462</v>
      </c>
      <c r="C1" s="318"/>
      <c r="D1" s="318"/>
      <c r="E1" s="318"/>
      <c r="F1" s="318"/>
    </row>
    <row r="2" spans="1:6" ht="109.5" customHeight="1">
      <c r="A2" s="321" t="s">
        <v>480</v>
      </c>
      <c r="B2" s="321"/>
      <c r="C2" s="321"/>
      <c r="D2" s="321"/>
      <c r="E2" s="321"/>
      <c r="F2" s="321"/>
    </row>
    <row r="3" spans="1:6" ht="6" customHeight="1">
      <c r="A3" s="3" t="s">
        <v>0</v>
      </c>
      <c r="B3" s="3"/>
      <c r="C3" s="322"/>
      <c r="D3" s="322"/>
      <c r="E3" s="322"/>
      <c r="F3" s="322"/>
    </row>
    <row r="4" spans="1:6" ht="15" customHeight="1">
      <c r="A4" s="319" t="s">
        <v>24</v>
      </c>
      <c r="B4" s="319" t="s">
        <v>23</v>
      </c>
      <c r="C4" s="319"/>
      <c r="D4" s="319"/>
      <c r="E4" s="319"/>
      <c r="F4" s="319"/>
    </row>
    <row r="5" spans="1:6" ht="63" customHeight="1">
      <c r="A5" s="319"/>
      <c r="B5" s="95" t="s">
        <v>260</v>
      </c>
      <c r="C5" s="319" t="s">
        <v>25</v>
      </c>
      <c r="D5" s="319"/>
      <c r="E5" s="319"/>
      <c r="F5" s="319"/>
    </row>
    <row r="6" spans="1:6" ht="13.7" customHeight="1">
      <c r="A6" s="83" t="s">
        <v>8</v>
      </c>
      <c r="B6" s="83">
        <v>2</v>
      </c>
      <c r="C6" s="323">
        <v>3</v>
      </c>
      <c r="D6" s="323"/>
      <c r="E6" s="323"/>
      <c r="F6" s="323"/>
    </row>
    <row r="7" spans="1:6" ht="14.45" customHeight="1">
      <c r="A7" s="5" t="s">
        <v>261</v>
      </c>
      <c r="B7" s="5"/>
      <c r="C7" s="317" t="s">
        <v>0</v>
      </c>
      <c r="D7" s="317"/>
      <c r="E7" s="317"/>
      <c r="F7" s="317"/>
    </row>
    <row r="8" spans="1:6" ht="36">
      <c r="A8" s="7" t="s">
        <v>262</v>
      </c>
      <c r="B8" s="7"/>
      <c r="C8" s="320"/>
      <c r="D8" s="320"/>
      <c r="E8" s="320"/>
      <c r="F8" s="320"/>
    </row>
    <row r="9" spans="1:6" ht="36">
      <c r="A9" s="8" t="s">
        <v>263</v>
      </c>
      <c r="B9" s="89">
        <v>0</v>
      </c>
      <c r="C9" s="317">
        <v>100</v>
      </c>
      <c r="D9" s="317"/>
      <c r="E9" s="317"/>
      <c r="F9" s="317"/>
    </row>
    <row r="10" spans="1:6">
      <c r="A10" s="8" t="s">
        <v>264</v>
      </c>
      <c r="B10" s="89">
        <v>100</v>
      </c>
      <c r="C10" s="314">
        <v>0</v>
      </c>
      <c r="D10" s="315"/>
      <c r="E10" s="316"/>
      <c r="F10" s="98"/>
    </row>
    <row r="11" spans="1:6" ht="48">
      <c r="A11" s="8" t="s">
        <v>265</v>
      </c>
      <c r="B11" s="89">
        <v>100</v>
      </c>
      <c r="C11" s="314">
        <v>0</v>
      </c>
      <c r="D11" s="315"/>
      <c r="E11" s="316"/>
      <c r="F11" s="98"/>
    </row>
    <row r="12" spans="1:6">
      <c r="A12" s="8" t="s">
        <v>266</v>
      </c>
      <c r="B12" s="89">
        <v>100</v>
      </c>
      <c r="C12" s="314">
        <v>0</v>
      </c>
      <c r="D12" s="315"/>
      <c r="E12" s="316"/>
      <c r="F12" s="98"/>
    </row>
    <row r="13" spans="1:6" ht="36">
      <c r="A13" s="8" t="s">
        <v>267</v>
      </c>
      <c r="B13" s="89">
        <v>100</v>
      </c>
      <c r="C13" s="314">
        <v>0</v>
      </c>
      <c r="D13" s="315"/>
      <c r="E13" s="316"/>
      <c r="F13" s="98"/>
    </row>
    <row r="14" spans="1:6">
      <c r="A14" s="8" t="s">
        <v>268</v>
      </c>
      <c r="B14" s="89">
        <v>100</v>
      </c>
      <c r="C14" s="314">
        <v>0</v>
      </c>
      <c r="D14" s="315"/>
      <c r="E14" s="316"/>
      <c r="F14" s="98"/>
    </row>
    <row r="15" spans="1:6">
      <c r="A15" s="8" t="s">
        <v>269</v>
      </c>
      <c r="B15" s="89">
        <v>100</v>
      </c>
      <c r="C15" s="314">
        <v>0</v>
      </c>
      <c r="D15" s="315"/>
      <c r="E15" s="316"/>
      <c r="F15" s="98"/>
    </row>
    <row r="16" spans="1:6" ht="24">
      <c r="A16" s="7" t="s">
        <v>270</v>
      </c>
      <c r="B16" s="89"/>
      <c r="C16" s="314"/>
      <c r="D16" s="315"/>
      <c r="E16" s="316"/>
      <c r="F16" s="98"/>
    </row>
    <row r="17" spans="1:6" ht="24">
      <c r="A17" s="8" t="s">
        <v>271</v>
      </c>
      <c r="B17" s="89">
        <v>100</v>
      </c>
      <c r="C17" s="314">
        <v>0</v>
      </c>
      <c r="D17" s="315"/>
      <c r="E17" s="316"/>
      <c r="F17" s="98"/>
    </row>
    <row r="18" spans="1:6" ht="24">
      <c r="A18" s="8" t="s">
        <v>272</v>
      </c>
      <c r="B18" s="89">
        <v>0</v>
      </c>
      <c r="C18" s="314">
        <v>100</v>
      </c>
      <c r="D18" s="315"/>
      <c r="E18" s="316"/>
      <c r="F18" s="98"/>
    </row>
    <row r="19" spans="1:6" ht="24">
      <c r="A19" s="8" t="s">
        <v>273</v>
      </c>
      <c r="B19" s="89">
        <v>100</v>
      </c>
      <c r="C19" s="314">
        <v>0</v>
      </c>
      <c r="D19" s="315"/>
      <c r="E19" s="316"/>
      <c r="F19" s="98"/>
    </row>
    <row r="20" spans="1:6">
      <c r="A20" s="8" t="s">
        <v>274</v>
      </c>
      <c r="B20" s="89">
        <v>0</v>
      </c>
      <c r="C20" s="314">
        <v>100</v>
      </c>
      <c r="D20" s="315"/>
      <c r="E20" s="316"/>
      <c r="F20" s="98"/>
    </row>
    <row r="21" spans="1:6">
      <c r="A21" s="7" t="s">
        <v>275</v>
      </c>
      <c r="B21" s="89"/>
      <c r="C21" s="314"/>
      <c r="D21" s="315"/>
      <c r="E21" s="316"/>
      <c r="F21" s="98"/>
    </row>
    <row r="22" spans="1:6" ht="36">
      <c r="A22" s="8" t="s">
        <v>276</v>
      </c>
      <c r="B22" s="89">
        <v>100</v>
      </c>
      <c r="C22" s="314">
        <v>0</v>
      </c>
      <c r="D22" s="315"/>
      <c r="E22" s="316"/>
      <c r="F22" s="98"/>
    </row>
    <row r="23" spans="1:6" ht="36">
      <c r="A23" s="8" t="s">
        <v>277</v>
      </c>
      <c r="B23" s="89">
        <v>0</v>
      </c>
      <c r="C23" s="314">
        <v>100</v>
      </c>
      <c r="D23" s="315"/>
      <c r="E23" s="316"/>
      <c r="F23" s="98"/>
    </row>
    <row r="24" spans="1:6">
      <c r="A24" s="5" t="s">
        <v>278</v>
      </c>
      <c r="B24" s="90"/>
      <c r="C24" s="317"/>
      <c r="D24" s="317"/>
      <c r="E24" s="317"/>
      <c r="F24" s="317"/>
    </row>
    <row r="25" spans="1:6" ht="48">
      <c r="A25" s="6" t="s">
        <v>279</v>
      </c>
      <c r="B25" s="90">
        <v>100</v>
      </c>
      <c r="C25" s="317">
        <v>0</v>
      </c>
      <c r="D25" s="317"/>
      <c r="E25" s="317"/>
      <c r="F25" s="317"/>
    </row>
    <row r="26" spans="1:6" ht="36">
      <c r="A26" s="6" t="s">
        <v>280</v>
      </c>
      <c r="B26" s="90">
        <v>0</v>
      </c>
      <c r="C26" s="317">
        <v>100</v>
      </c>
      <c r="D26" s="317"/>
      <c r="E26" s="317"/>
      <c r="F26" s="317"/>
    </row>
    <row r="27" spans="1:6" ht="48">
      <c r="A27" s="6" t="s">
        <v>281</v>
      </c>
      <c r="B27" s="90">
        <v>100</v>
      </c>
      <c r="C27" s="317">
        <v>0</v>
      </c>
      <c r="D27" s="317"/>
      <c r="E27" s="317"/>
      <c r="F27" s="317"/>
    </row>
    <row r="28" spans="1:6" ht="48">
      <c r="A28" s="6" t="s">
        <v>282</v>
      </c>
      <c r="B28" s="90">
        <v>0</v>
      </c>
      <c r="C28" s="317">
        <v>100</v>
      </c>
      <c r="D28" s="317"/>
      <c r="E28" s="317"/>
      <c r="F28" s="317"/>
    </row>
    <row r="29" spans="1:6" ht="48">
      <c r="A29" s="6" t="s">
        <v>283</v>
      </c>
      <c r="B29" s="90">
        <v>100</v>
      </c>
      <c r="C29" s="317">
        <v>0</v>
      </c>
      <c r="D29" s="317"/>
      <c r="E29" s="317"/>
      <c r="F29" s="317"/>
    </row>
    <row r="30" spans="1:6" ht="48">
      <c r="A30" s="6" t="s">
        <v>284</v>
      </c>
      <c r="B30" s="90">
        <v>0</v>
      </c>
      <c r="C30" s="317">
        <v>100</v>
      </c>
      <c r="D30" s="317"/>
      <c r="E30" s="317"/>
      <c r="F30" s="317"/>
    </row>
    <row r="31" spans="1:6" ht="36">
      <c r="A31" s="6" t="s">
        <v>285</v>
      </c>
      <c r="B31" s="90">
        <v>100</v>
      </c>
      <c r="C31" s="317">
        <v>0</v>
      </c>
      <c r="D31" s="317"/>
      <c r="E31" s="317"/>
      <c r="F31" s="317"/>
    </row>
    <row r="32" spans="1:6" ht="36">
      <c r="A32" s="6" t="s">
        <v>286</v>
      </c>
      <c r="B32" s="90">
        <v>0</v>
      </c>
      <c r="C32" s="314">
        <v>100</v>
      </c>
      <c r="D32" s="315"/>
      <c r="E32" s="316"/>
      <c r="F32" s="90"/>
    </row>
    <row r="33" spans="1:6">
      <c r="A33" s="5" t="s">
        <v>287</v>
      </c>
      <c r="B33" s="90"/>
      <c r="C33" s="314"/>
      <c r="D33" s="315"/>
      <c r="E33" s="316"/>
      <c r="F33" s="90"/>
    </row>
    <row r="34" spans="1:6" ht="24">
      <c r="A34" s="6" t="s">
        <v>288</v>
      </c>
      <c r="B34" s="90">
        <v>100</v>
      </c>
      <c r="C34" s="314">
        <v>0</v>
      </c>
      <c r="D34" s="315"/>
      <c r="E34" s="316"/>
      <c r="F34" s="90"/>
    </row>
    <row r="35" spans="1:6" ht="24">
      <c r="A35" s="6" t="s">
        <v>289</v>
      </c>
      <c r="B35" s="90">
        <v>0</v>
      </c>
      <c r="C35" s="314">
        <v>100</v>
      </c>
      <c r="D35" s="315"/>
      <c r="E35" s="316"/>
      <c r="F35" s="90"/>
    </row>
    <row r="36" spans="1:6" ht="24">
      <c r="A36" s="6" t="s">
        <v>290</v>
      </c>
      <c r="B36" s="90">
        <v>100</v>
      </c>
      <c r="C36" s="314">
        <v>0</v>
      </c>
      <c r="D36" s="315"/>
      <c r="E36" s="316"/>
      <c r="F36" s="90"/>
    </row>
    <row r="37" spans="1:6">
      <c r="A37" s="6" t="s">
        <v>291</v>
      </c>
      <c r="B37" s="90">
        <v>0</v>
      </c>
      <c r="C37" s="314">
        <v>100</v>
      </c>
      <c r="D37" s="315"/>
      <c r="E37" s="316"/>
      <c r="F37" s="90"/>
    </row>
    <row r="38" spans="1:6" ht="24">
      <c r="A38" s="6" t="s">
        <v>292</v>
      </c>
      <c r="B38" s="90">
        <v>100</v>
      </c>
      <c r="C38" s="314">
        <v>0</v>
      </c>
      <c r="D38" s="315"/>
      <c r="E38" s="316"/>
      <c r="F38" s="90"/>
    </row>
    <row r="39" spans="1:6" ht="24">
      <c r="A39" s="6" t="s">
        <v>293</v>
      </c>
      <c r="B39" s="90">
        <v>0</v>
      </c>
      <c r="C39" s="314">
        <v>100</v>
      </c>
      <c r="D39" s="315"/>
      <c r="E39" s="316"/>
      <c r="F39" s="90"/>
    </row>
  </sheetData>
  <mergeCells count="40">
    <mergeCell ref="B1:F1"/>
    <mergeCell ref="A4:A5"/>
    <mergeCell ref="C7:F7"/>
    <mergeCell ref="C8:F8"/>
    <mergeCell ref="C9:F9"/>
    <mergeCell ref="A2:F2"/>
    <mergeCell ref="C3:F3"/>
    <mergeCell ref="C6:F6"/>
    <mergeCell ref="B4:F4"/>
    <mergeCell ref="C5:F5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32:E32"/>
    <mergeCell ref="C29:F29"/>
    <mergeCell ref="C30:F30"/>
    <mergeCell ref="C31:F31"/>
    <mergeCell ref="C24:F24"/>
    <mergeCell ref="C25:F25"/>
    <mergeCell ref="C26:F26"/>
    <mergeCell ref="C27:F27"/>
    <mergeCell ref="C28:F28"/>
    <mergeCell ref="C38:E38"/>
    <mergeCell ref="C39:E39"/>
    <mergeCell ref="C33:E33"/>
    <mergeCell ref="C34:E34"/>
    <mergeCell ref="C35:E35"/>
    <mergeCell ref="C36:E36"/>
    <mergeCell ref="C37:E37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topLeftCell="A19" zoomScaleSheetLayoutView="100" workbookViewId="0">
      <selection activeCell="E11" sqref="E11"/>
    </sheetView>
  </sheetViews>
  <sheetFormatPr defaultRowHeight="12.75"/>
  <cols>
    <col min="1" max="1" width="26.83203125" style="11" customWidth="1"/>
    <col min="2" max="2" width="63.5" style="102" customWidth="1"/>
    <col min="3" max="4" width="14.5" style="14" customWidth="1"/>
    <col min="5" max="5" width="15.1640625" style="12" customWidth="1"/>
    <col min="6" max="6" width="13.83203125" style="12" customWidth="1"/>
    <col min="7" max="7" width="17" style="13" customWidth="1"/>
    <col min="8" max="8" width="13.83203125" style="14" bestFit="1" customWidth="1"/>
    <col min="9" max="9" width="12.5" style="14" bestFit="1" customWidth="1"/>
    <col min="10" max="16384" width="9.33203125" style="14"/>
  </cols>
  <sheetData>
    <row r="1" spans="1:8" ht="15" customHeight="1">
      <c r="B1" s="101"/>
      <c r="C1" s="328" t="s">
        <v>463</v>
      </c>
      <c r="D1" s="329"/>
      <c r="E1" s="329"/>
    </row>
    <row r="2" spans="1:8" ht="15">
      <c r="B2" s="101"/>
      <c r="C2" s="329"/>
      <c r="D2" s="329"/>
      <c r="E2" s="329"/>
    </row>
    <row r="3" spans="1:8" ht="15">
      <c r="B3" s="101"/>
      <c r="C3" s="329"/>
      <c r="D3" s="329"/>
      <c r="E3" s="329"/>
    </row>
    <row r="4" spans="1:8" ht="33.75" customHeight="1">
      <c r="B4" s="101"/>
      <c r="C4" s="329"/>
      <c r="D4" s="329"/>
      <c r="E4" s="329"/>
    </row>
    <row r="5" spans="1:8" ht="27.75" customHeight="1">
      <c r="C5" s="329"/>
      <c r="D5" s="329"/>
      <c r="E5" s="329"/>
    </row>
    <row r="6" spans="1:8" ht="49.5" customHeight="1">
      <c r="A6" s="324" t="s">
        <v>471</v>
      </c>
      <c r="B6" s="324"/>
      <c r="C6" s="324"/>
      <c r="D6" s="324"/>
      <c r="E6" s="324"/>
    </row>
    <row r="7" spans="1:8">
      <c r="A7" s="15"/>
      <c r="B7" s="103"/>
      <c r="C7" s="16"/>
      <c r="D7" s="16"/>
      <c r="E7" s="17" t="s">
        <v>1</v>
      </c>
    </row>
    <row r="8" spans="1:8" s="20" customFormat="1">
      <c r="A8" s="325" t="s">
        <v>28</v>
      </c>
      <c r="B8" s="326" t="s">
        <v>2</v>
      </c>
      <c r="C8" s="327" t="s">
        <v>7</v>
      </c>
      <c r="D8" s="327"/>
      <c r="E8" s="327"/>
      <c r="F8" s="18"/>
      <c r="G8" s="19"/>
    </row>
    <row r="9" spans="1:8" s="20" customFormat="1" ht="16.5" customHeight="1">
      <c r="A9" s="325"/>
      <c r="B9" s="326"/>
      <c r="C9" s="243" t="s">
        <v>294</v>
      </c>
      <c r="D9" s="243" t="s">
        <v>442</v>
      </c>
      <c r="E9" s="243" t="s">
        <v>479</v>
      </c>
      <c r="F9" s="18"/>
      <c r="G9" s="19"/>
      <c r="H9" s="18"/>
    </row>
    <row r="10" spans="1:8" s="22" customFormat="1">
      <c r="A10" s="21">
        <v>1</v>
      </c>
      <c r="B10" s="104">
        <v>2</v>
      </c>
      <c r="C10" s="21" t="s">
        <v>10</v>
      </c>
      <c r="D10" s="21" t="s">
        <v>11</v>
      </c>
      <c r="E10" s="21" t="s">
        <v>12</v>
      </c>
      <c r="F10" s="18"/>
      <c r="G10" s="19"/>
    </row>
    <row r="11" spans="1:8" s="26" customFormat="1">
      <c r="A11" s="23" t="s">
        <v>295</v>
      </c>
      <c r="B11" s="105" t="s">
        <v>296</v>
      </c>
      <c r="C11" s="100">
        <f>C12</f>
        <v>162997.89999999997</v>
      </c>
      <c r="D11" s="100">
        <f>D12</f>
        <v>128946.8</v>
      </c>
      <c r="E11" s="100">
        <f>E12</f>
        <v>131342.9</v>
      </c>
      <c r="F11" s="24"/>
      <c r="G11" s="25"/>
    </row>
    <row r="12" spans="1:8" s="26" customFormat="1" ht="25.5">
      <c r="A12" s="23" t="s">
        <v>297</v>
      </c>
      <c r="B12" s="105" t="s">
        <v>298</v>
      </c>
      <c r="C12" s="100">
        <f>C13+C18+C23+C36</f>
        <v>162997.89999999997</v>
      </c>
      <c r="D12" s="100">
        <f>D13+D18+D23+D36</f>
        <v>128946.8</v>
      </c>
      <c r="E12" s="100">
        <f>E13+E18+E23+E36</f>
        <v>131342.9</v>
      </c>
      <c r="F12" s="24"/>
      <c r="G12" s="25"/>
    </row>
    <row r="13" spans="1:8" s="26" customFormat="1" ht="25.5">
      <c r="A13" s="23" t="s">
        <v>299</v>
      </c>
      <c r="B13" s="105" t="s">
        <v>300</v>
      </c>
      <c r="C13" s="100">
        <f>C14+C16</f>
        <v>78412.099999999991</v>
      </c>
      <c r="D13" s="100">
        <f>D14+D16</f>
        <v>49399.4</v>
      </c>
      <c r="E13" s="100">
        <f>E14+E16</f>
        <v>49149</v>
      </c>
      <c r="F13" s="24"/>
      <c r="G13" s="25"/>
    </row>
    <row r="14" spans="1:8" s="26" customFormat="1">
      <c r="A14" s="23" t="s">
        <v>301</v>
      </c>
      <c r="B14" s="105" t="s">
        <v>302</v>
      </c>
      <c r="C14" s="188">
        <v>62277.7</v>
      </c>
      <c r="D14" s="188">
        <v>49399.4</v>
      </c>
      <c r="E14" s="188">
        <v>49149</v>
      </c>
      <c r="F14" s="24"/>
      <c r="G14" s="25"/>
    </row>
    <row r="15" spans="1:8" s="26" customFormat="1" ht="38.25">
      <c r="A15" s="23" t="s">
        <v>303</v>
      </c>
      <c r="B15" s="105" t="s">
        <v>304</v>
      </c>
      <c r="C15" s="188">
        <v>62277.7</v>
      </c>
      <c r="D15" s="188">
        <v>49399.4</v>
      </c>
      <c r="E15" s="188">
        <v>49149</v>
      </c>
      <c r="F15" s="24"/>
      <c r="G15" s="25"/>
    </row>
    <row r="16" spans="1:8" s="26" customFormat="1" ht="31.5">
      <c r="A16" s="23" t="s">
        <v>440</v>
      </c>
      <c r="B16" s="94" t="s">
        <v>438</v>
      </c>
      <c r="C16" s="188">
        <f>C17</f>
        <v>16134.4</v>
      </c>
      <c r="D16" s="188"/>
      <c r="E16" s="188"/>
      <c r="F16" s="24"/>
      <c r="G16" s="25"/>
    </row>
    <row r="17" spans="1:7" s="26" customFormat="1" ht="47.25">
      <c r="A17" s="23" t="s">
        <v>441</v>
      </c>
      <c r="B17" s="159" t="s">
        <v>439</v>
      </c>
      <c r="C17" s="188">
        <v>16134.4</v>
      </c>
      <c r="D17" s="188"/>
      <c r="E17" s="188"/>
      <c r="F17" s="24"/>
      <c r="G17" s="25"/>
    </row>
    <row r="18" spans="1:7" s="26" customFormat="1" ht="25.5">
      <c r="A18" s="23" t="s">
        <v>305</v>
      </c>
      <c r="B18" s="105" t="s">
        <v>383</v>
      </c>
      <c r="C18" s="100">
        <f>C19+C21</f>
        <v>3116.9</v>
      </c>
      <c r="D18" s="100">
        <f t="shared" ref="D18:E18" si="0">D19+D21</f>
        <v>2083.6</v>
      </c>
      <c r="E18" s="100">
        <f t="shared" si="0"/>
        <v>2083.6</v>
      </c>
      <c r="F18" s="24"/>
      <c r="G18" s="25"/>
    </row>
    <row r="19" spans="1:7" s="26" customFormat="1" ht="39" customHeight="1">
      <c r="A19" s="23" t="s">
        <v>306</v>
      </c>
      <c r="B19" s="106" t="s">
        <v>307</v>
      </c>
      <c r="C19" s="198">
        <v>2116.9</v>
      </c>
      <c r="D19" s="198">
        <v>2083.6</v>
      </c>
      <c r="E19" s="198">
        <v>2083.6</v>
      </c>
      <c r="F19" s="24"/>
      <c r="G19" s="25"/>
    </row>
    <row r="20" spans="1:7" s="26" customFormat="1" ht="51">
      <c r="A20" s="23" t="s">
        <v>308</v>
      </c>
      <c r="B20" s="106" t="s">
        <v>309</v>
      </c>
      <c r="C20" s="198">
        <v>2116.9</v>
      </c>
      <c r="D20" s="198">
        <v>2083.6</v>
      </c>
      <c r="E20" s="198">
        <v>2083.6</v>
      </c>
      <c r="F20" s="24"/>
      <c r="G20" s="25"/>
    </row>
    <row r="21" spans="1:7" s="26" customFormat="1">
      <c r="A21" s="199" t="s">
        <v>449</v>
      </c>
      <c r="B21" s="105" t="s">
        <v>447</v>
      </c>
      <c r="C21" s="198">
        <v>1000</v>
      </c>
      <c r="D21" s="198"/>
      <c r="E21" s="198"/>
      <c r="F21" s="24"/>
      <c r="G21" s="25"/>
    </row>
    <row r="22" spans="1:7" s="26" customFormat="1">
      <c r="A22" s="199" t="s">
        <v>450</v>
      </c>
      <c r="B22" s="105" t="s">
        <v>448</v>
      </c>
      <c r="C22" s="198">
        <v>1000</v>
      </c>
      <c r="D22" s="198"/>
      <c r="E22" s="198"/>
      <c r="F22" s="24"/>
      <c r="G22" s="25"/>
    </row>
    <row r="23" spans="1:7" s="26" customFormat="1" ht="25.5">
      <c r="A23" s="23" t="s">
        <v>310</v>
      </c>
      <c r="B23" s="105" t="s">
        <v>311</v>
      </c>
      <c r="C23" s="100">
        <f>C24+C26+C32+C34+C28</f>
        <v>77367.399999999994</v>
      </c>
      <c r="D23" s="100">
        <f t="shared" ref="D23" si="1">D24+D26+D32+D34+D28</f>
        <v>73362.3</v>
      </c>
      <c r="E23" s="100">
        <f>E24+E26+E32+E34+E28+E30</f>
        <v>80110.3</v>
      </c>
      <c r="F23" s="24"/>
      <c r="G23" s="25"/>
    </row>
    <row r="24" spans="1:7" s="26" customFormat="1" ht="25.5">
      <c r="A24" s="23" t="s">
        <v>320</v>
      </c>
      <c r="B24" s="106" t="s">
        <v>321</v>
      </c>
      <c r="C24" s="198">
        <v>75980.7</v>
      </c>
      <c r="D24" s="198">
        <v>67439.899999999994</v>
      </c>
      <c r="E24" s="198">
        <v>74163.5</v>
      </c>
      <c r="F24" s="24"/>
      <c r="G24" s="25"/>
    </row>
    <row r="25" spans="1:7" s="26" customFormat="1" ht="25.5">
      <c r="A25" s="23" t="s">
        <v>322</v>
      </c>
      <c r="B25" s="106" t="s">
        <v>323</v>
      </c>
      <c r="C25" s="198">
        <v>75980.7</v>
      </c>
      <c r="D25" s="198">
        <v>67439.899999999994</v>
      </c>
      <c r="E25" s="198">
        <v>74163.5</v>
      </c>
      <c r="F25" s="24"/>
      <c r="G25" s="25"/>
    </row>
    <row r="26" spans="1:7" s="26" customFormat="1" ht="38.25">
      <c r="A26" s="28" t="s">
        <v>326</v>
      </c>
      <c r="B26" s="296" t="s">
        <v>517</v>
      </c>
      <c r="C26" s="188">
        <v>991.8</v>
      </c>
      <c r="D26" s="188">
        <v>900.3</v>
      </c>
      <c r="E26" s="188">
        <v>900.4</v>
      </c>
      <c r="F26" s="24"/>
      <c r="G26" s="25"/>
    </row>
    <row r="27" spans="1:7" s="26" customFormat="1" ht="51">
      <c r="A27" s="28" t="s">
        <v>327</v>
      </c>
      <c r="B27" s="208" t="s">
        <v>518</v>
      </c>
      <c r="C27" s="188">
        <v>991.8</v>
      </c>
      <c r="D27" s="188">
        <v>900.3</v>
      </c>
      <c r="E27" s="188">
        <v>900.4</v>
      </c>
      <c r="F27" s="24"/>
      <c r="G27" s="25"/>
    </row>
    <row r="28" spans="1:7" s="26" customFormat="1" ht="51">
      <c r="A28" s="28" t="s">
        <v>384</v>
      </c>
      <c r="B28" s="107" t="s">
        <v>324</v>
      </c>
      <c r="C28" s="188"/>
      <c r="D28" s="188">
        <v>4607.8</v>
      </c>
      <c r="E28" s="188">
        <v>4609.1000000000004</v>
      </c>
      <c r="F28" s="24"/>
      <c r="G28" s="25"/>
    </row>
    <row r="29" spans="1:7" s="26" customFormat="1" ht="51">
      <c r="A29" s="28" t="s">
        <v>385</v>
      </c>
      <c r="B29" s="107" t="s">
        <v>325</v>
      </c>
      <c r="C29" s="188"/>
      <c r="D29" s="188">
        <v>4607.8</v>
      </c>
      <c r="E29" s="188">
        <v>4609.1000000000004</v>
      </c>
      <c r="F29" s="24"/>
      <c r="G29" s="25"/>
    </row>
    <row r="30" spans="1:7" s="26" customFormat="1" ht="51">
      <c r="A30" s="23" t="s">
        <v>513</v>
      </c>
      <c r="B30" s="106" t="s">
        <v>514</v>
      </c>
      <c r="C30" s="188"/>
      <c r="D30" s="188"/>
      <c r="E30" s="188">
        <v>8</v>
      </c>
      <c r="F30" s="24"/>
      <c r="G30" s="25"/>
    </row>
    <row r="31" spans="1:7" s="26" customFormat="1" ht="51">
      <c r="A31" s="28" t="s">
        <v>515</v>
      </c>
      <c r="B31" s="106" t="s">
        <v>516</v>
      </c>
      <c r="C31" s="188"/>
      <c r="D31" s="188"/>
      <c r="E31" s="188">
        <v>8</v>
      </c>
      <c r="F31" s="24"/>
      <c r="G31" s="25"/>
    </row>
    <row r="32" spans="1:7" s="26" customFormat="1" ht="25.5">
      <c r="A32" s="28" t="s">
        <v>312</v>
      </c>
      <c r="B32" s="105" t="s">
        <v>313</v>
      </c>
      <c r="C32" s="188"/>
      <c r="D32" s="188"/>
      <c r="E32" s="188"/>
      <c r="F32" s="24"/>
      <c r="G32" s="25"/>
    </row>
    <row r="33" spans="1:7" s="26" customFormat="1" ht="25.5">
      <c r="A33" s="23" t="s">
        <v>314</v>
      </c>
      <c r="B33" s="105" t="s">
        <v>315</v>
      </c>
      <c r="C33" s="188"/>
      <c r="D33" s="188"/>
      <c r="E33" s="188"/>
      <c r="F33" s="29"/>
      <c r="G33" s="25"/>
    </row>
    <row r="34" spans="1:7" s="26" customFormat="1">
      <c r="A34" s="23" t="s">
        <v>316</v>
      </c>
      <c r="B34" s="106" t="s">
        <v>317</v>
      </c>
      <c r="C34" s="198">
        <v>394.9</v>
      </c>
      <c r="D34" s="198">
        <v>414.3</v>
      </c>
      <c r="E34" s="198">
        <v>429.3</v>
      </c>
      <c r="F34" s="29"/>
      <c r="G34" s="25"/>
    </row>
    <row r="35" spans="1:7" s="26" customFormat="1">
      <c r="A35" s="23" t="s">
        <v>318</v>
      </c>
      <c r="B35" s="106" t="s">
        <v>319</v>
      </c>
      <c r="C35" s="198">
        <v>394.9</v>
      </c>
      <c r="D35" s="198">
        <v>414.3</v>
      </c>
      <c r="E35" s="198">
        <v>429.3</v>
      </c>
      <c r="F35" s="29"/>
      <c r="G35" s="25"/>
    </row>
    <row r="36" spans="1:7">
      <c r="A36" s="86" t="s">
        <v>368</v>
      </c>
      <c r="B36" s="99" t="s">
        <v>367</v>
      </c>
      <c r="C36" s="100">
        <f>C37+C39</f>
        <v>4101.5</v>
      </c>
      <c r="D36" s="100">
        <f t="shared" ref="D36:E36" si="2">D37+D39</f>
        <v>4101.5</v>
      </c>
      <c r="E36" s="100">
        <f t="shared" si="2"/>
        <v>0</v>
      </c>
    </row>
    <row r="37" spans="1:7" ht="75">
      <c r="A37" s="199" t="s">
        <v>519</v>
      </c>
      <c r="B37" s="301" t="s">
        <v>520</v>
      </c>
      <c r="C37" s="258">
        <v>455.4</v>
      </c>
      <c r="D37" s="258">
        <v>455.4</v>
      </c>
      <c r="E37" s="258"/>
    </row>
    <row r="38" spans="1:7" ht="90">
      <c r="A38" s="199" t="s">
        <v>490</v>
      </c>
      <c r="B38" s="212" t="s">
        <v>491</v>
      </c>
      <c r="C38" s="258">
        <v>455.4</v>
      </c>
      <c r="D38" s="258">
        <v>455.4</v>
      </c>
      <c r="E38" s="258"/>
    </row>
    <row r="39" spans="1:7" ht="89.25">
      <c r="A39" s="86" t="s">
        <v>370</v>
      </c>
      <c r="B39" s="297" t="s">
        <v>492</v>
      </c>
      <c r="C39" s="258">
        <v>3646.1</v>
      </c>
      <c r="D39" s="258">
        <v>3646.1</v>
      </c>
      <c r="E39" s="258"/>
    </row>
    <row r="40" spans="1:7" ht="102">
      <c r="A40" s="86" t="s">
        <v>369</v>
      </c>
      <c r="B40" s="302" t="s">
        <v>521</v>
      </c>
      <c r="C40" s="258">
        <v>3646.1</v>
      </c>
      <c r="D40" s="258">
        <v>3646.1</v>
      </c>
      <c r="E40" s="258"/>
    </row>
    <row r="41" spans="1:7">
      <c r="A41" s="14"/>
      <c r="E41" s="14"/>
    </row>
    <row r="42" spans="1:7">
      <c r="E42" s="14"/>
    </row>
    <row r="43" spans="1:7">
      <c r="E43" s="14"/>
    </row>
    <row r="44" spans="1:7">
      <c r="E44" s="14"/>
    </row>
    <row r="45" spans="1:7" ht="16.5" thickBot="1">
      <c r="C45" s="91"/>
      <c r="D45" s="92"/>
      <c r="E45" s="91"/>
    </row>
  </sheetData>
  <mergeCells count="5">
    <mergeCell ref="A6:E6"/>
    <mergeCell ref="A8:A9"/>
    <mergeCell ref="B8:B9"/>
    <mergeCell ref="C8:E8"/>
    <mergeCell ref="C1:E5"/>
  </mergeCells>
  <conditionalFormatting sqref="C1">
    <cfRule type="expression" dxfId="7" priority="2" stopIfTrue="1">
      <formula>#REF!&lt;&gt;""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portrait" r:id="rId1"/>
  <rowBreaks count="1" manualBreakCount="1">
    <brk id="3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4"/>
  <sheetViews>
    <sheetView view="pageBreakPreview" zoomScaleSheetLayoutView="100" workbookViewId="0">
      <selection activeCell="L358" sqref="L358:N358"/>
    </sheetView>
  </sheetViews>
  <sheetFormatPr defaultRowHeight="12.75"/>
  <cols>
    <col min="1" max="1" width="0.1640625" customWidth="1"/>
    <col min="2" max="2" width="46.33203125" customWidth="1"/>
    <col min="3" max="3" width="6.33203125" customWidth="1"/>
    <col min="4" max="4" width="9.33203125" hidden="1" customWidth="1"/>
    <col min="5" max="5" width="4.1640625" customWidth="1"/>
    <col min="6" max="6" width="4.5" customWidth="1"/>
    <col min="7" max="7" width="4.83203125" customWidth="1"/>
    <col min="8" max="8" width="4.1640625" customWidth="1"/>
    <col min="9" max="9" width="8" customWidth="1"/>
    <col min="10" max="10" width="8.33203125" customWidth="1"/>
    <col min="11" max="11" width="7" customWidth="1"/>
    <col min="12" max="14" width="14" customWidth="1"/>
    <col min="16" max="16" width="17.5" customWidth="1"/>
    <col min="17" max="17" width="12.6640625" customWidth="1"/>
    <col min="18" max="18" width="16.1640625" customWidth="1"/>
  </cols>
  <sheetData>
    <row r="1" spans="1:14" ht="94.5" customHeight="1">
      <c r="B1" s="96" t="s">
        <v>0</v>
      </c>
      <c r="C1" s="1" t="s">
        <v>0</v>
      </c>
      <c r="D1" s="85"/>
      <c r="E1" s="1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337" t="s">
        <v>464</v>
      </c>
      <c r="L1" s="338"/>
      <c r="M1" s="338"/>
      <c r="N1" s="338"/>
    </row>
    <row r="2" spans="1:14" ht="50.25" customHeight="1">
      <c r="B2" s="321" t="s">
        <v>472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4" ht="15" customHeight="1">
      <c r="B3" s="3" t="s">
        <v>0</v>
      </c>
      <c r="C3" s="3" t="s">
        <v>0</v>
      </c>
      <c r="D3" s="3"/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39" t="s">
        <v>1</v>
      </c>
      <c r="L3" s="339"/>
      <c r="M3" s="339"/>
      <c r="N3" s="339"/>
    </row>
    <row r="4" spans="1:14" ht="19.899999999999999" customHeight="1">
      <c r="A4" s="341"/>
      <c r="B4" s="340" t="s">
        <v>2</v>
      </c>
      <c r="C4" s="340" t="s">
        <v>21</v>
      </c>
      <c r="D4" s="340"/>
      <c r="E4" s="340" t="s">
        <v>3</v>
      </c>
      <c r="F4" s="340" t="s">
        <v>4</v>
      </c>
      <c r="G4" s="340" t="s">
        <v>5</v>
      </c>
      <c r="H4" s="340"/>
      <c r="I4" s="340"/>
      <c r="J4" s="340"/>
      <c r="K4" s="340" t="s">
        <v>6</v>
      </c>
      <c r="L4" s="340" t="s">
        <v>7</v>
      </c>
      <c r="M4" s="340"/>
      <c r="N4" s="340"/>
    </row>
    <row r="5" spans="1:14" ht="16.350000000000001" customHeight="1">
      <c r="A5" s="341"/>
      <c r="B5" s="340" t="s">
        <v>0</v>
      </c>
      <c r="C5" s="340" t="s">
        <v>0</v>
      </c>
      <c r="D5" s="340"/>
      <c r="E5" s="340" t="s">
        <v>0</v>
      </c>
      <c r="F5" s="340" t="s">
        <v>0</v>
      </c>
      <c r="G5" s="340" t="s">
        <v>0</v>
      </c>
      <c r="H5" s="340"/>
      <c r="I5" s="340"/>
      <c r="J5" s="340"/>
      <c r="K5" s="340" t="s">
        <v>0</v>
      </c>
      <c r="L5" s="243" t="s">
        <v>294</v>
      </c>
      <c r="M5" s="243" t="s">
        <v>442</v>
      </c>
      <c r="N5" s="243" t="s">
        <v>479</v>
      </c>
    </row>
    <row r="6" spans="1:14" ht="14.45" customHeight="1">
      <c r="A6" s="87"/>
      <c r="B6" s="108" t="s">
        <v>8</v>
      </c>
      <c r="C6" s="333" t="s">
        <v>9</v>
      </c>
      <c r="D6" s="333"/>
      <c r="E6" s="108" t="s">
        <v>10</v>
      </c>
      <c r="F6" s="108" t="s">
        <v>11</v>
      </c>
      <c r="G6" s="108" t="s">
        <v>12</v>
      </c>
      <c r="H6" s="108" t="s">
        <v>13</v>
      </c>
      <c r="I6" s="108" t="s">
        <v>14</v>
      </c>
      <c r="J6" s="108" t="s">
        <v>15</v>
      </c>
      <c r="K6" s="108" t="s">
        <v>16</v>
      </c>
      <c r="L6" s="108" t="s">
        <v>17</v>
      </c>
      <c r="M6" s="108" t="s">
        <v>18</v>
      </c>
      <c r="N6" s="108" t="s">
        <v>20</v>
      </c>
    </row>
    <row r="7" spans="1:14" ht="14.45" customHeight="1">
      <c r="A7" s="87"/>
      <c r="B7" s="119" t="s">
        <v>19</v>
      </c>
      <c r="C7" s="336" t="s">
        <v>0</v>
      </c>
      <c r="D7" s="336"/>
      <c r="E7" s="109" t="s">
        <v>0</v>
      </c>
      <c r="F7" s="109" t="s">
        <v>0</v>
      </c>
      <c r="G7" s="109" t="s">
        <v>0</v>
      </c>
      <c r="H7" s="109" t="s">
        <v>0</v>
      </c>
      <c r="I7" s="109" t="s">
        <v>0</v>
      </c>
      <c r="J7" s="109" t="s">
        <v>0</v>
      </c>
      <c r="K7" s="109" t="s">
        <v>0</v>
      </c>
      <c r="L7" s="110">
        <f>L8+L206+L284</f>
        <v>199778.60000000003</v>
      </c>
      <c r="M7" s="110">
        <f>M8+M206+M284</f>
        <v>167479.09999999998</v>
      </c>
      <c r="N7" s="110">
        <f>N8+N206+N284</f>
        <v>171543.30000000002</v>
      </c>
    </row>
    <row r="8" spans="1:14" ht="29.25" customHeight="1">
      <c r="A8" s="342" t="s">
        <v>34</v>
      </c>
      <c r="B8" s="342"/>
      <c r="C8" s="331">
        <v>900</v>
      </c>
      <c r="D8" s="331"/>
      <c r="E8" s="115"/>
      <c r="F8" s="108"/>
      <c r="G8" s="108"/>
      <c r="H8" s="108"/>
      <c r="I8" s="108"/>
      <c r="J8" s="108"/>
      <c r="K8" s="108"/>
      <c r="L8" s="110">
        <f>L9+L78+L87+L126+L149+L156+L183+L199+L118</f>
        <v>45498.8</v>
      </c>
      <c r="M8" s="110">
        <f>M9+M78+M87+M126+M149+M156+M183+M199+M118</f>
        <v>39424.5</v>
      </c>
      <c r="N8" s="110">
        <f>N9+N78+N87+N126+N149+N156+N183+N199+N118</f>
        <v>39531.799999999996</v>
      </c>
    </row>
    <row r="9" spans="1:14" ht="16.5" customHeight="1">
      <c r="A9" s="334" t="s">
        <v>35</v>
      </c>
      <c r="B9" s="334"/>
      <c r="C9" s="330">
        <v>900</v>
      </c>
      <c r="D9" s="330"/>
      <c r="E9" s="114" t="s">
        <v>162</v>
      </c>
      <c r="F9" s="114"/>
      <c r="G9" s="108"/>
      <c r="H9" s="108"/>
      <c r="I9" s="108"/>
      <c r="J9" s="108"/>
      <c r="K9" s="108"/>
      <c r="L9" s="245">
        <f>L10+L16+L72+L66</f>
        <v>28510.799999999996</v>
      </c>
      <c r="M9" s="265">
        <f t="shared" ref="M9:N9" si="0">M10+M16+M72+M66</f>
        <v>21714.3</v>
      </c>
      <c r="N9" s="265">
        <f t="shared" si="0"/>
        <v>21746.999999999996</v>
      </c>
    </row>
    <row r="10" spans="1:14" ht="40.5" customHeight="1">
      <c r="A10" s="334" t="s">
        <v>36</v>
      </c>
      <c r="B10" s="334"/>
      <c r="C10" s="330">
        <v>900</v>
      </c>
      <c r="D10" s="330"/>
      <c r="E10" s="114" t="s">
        <v>162</v>
      </c>
      <c r="F10" s="114" t="s">
        <v>163</v>
      </c>
      <c r="G10" s="111"/>
      <c r="H10" s="111"/>
      <c r="I10" s="111"/>
      <c r="J10" s="111"/>
      <c r="K10" s="111"/>
      <c r="L10" s="196">
        <v>1478.6</v>
      </c>
      <c r="M10" s="196">
        <v>1478.6</v>
      </c>
      <c r="N10" s="196">
        <v>1478.6</v>
      </c>
    </row>
    <row r="11" spans="1:14" ht="75.75" customHeight="1">
      <c r="A11" s="334" t="s">
        <v>543</v>
      </c>
      <c r="B11" s="334"/>
      <c r="C11" s="330">
        <v>900</v>
      </c>
      <c r="D11" s="330"/>
      <c r="E11" s="114" t="s">
        <v>162</v>
      </c>
      <c r="F11" s="114" t="s">
        <v>163</v>
      </c>
      <c r="G11" s="114" t="s">
        <v>162</v>
      </c>
      <c r="H11" s="111"/>
      <c r="I11" s="111"/>
      <c r="J11" s="111"/>
      <c r="K11" s="111"/>
      <c r="L11" s="196">
        <v>1478.6</v>
      </c>
      <c r="M11" s="196">
        <v>1478.6</v>
      </c>
      <c r="N11" s="196">
        <v>1478.6</v>
      </c>
    </row>
    <row r="12" spans="1:14" ht="90.75" customHeight="1">
      <c r="A12" s="335" t="s">
        <v>37</v>
      </c>
      <c r="B12" s="335"/>
      <c r="C12" s="330">
        <v>900</v>
      </c>
      <c r="D12" s="330"/>
      <c r="E12" s="114" t="s">
        <v>162</v>
      </c>
      <c r="F12" s="114" t="s">
        <v>163</v>
      </c>
      <c r="G12" s="114" t="s">
        <v>162</v>
      </c>
      <c r="H12" s="111">
        <v>0</v>
      </c>
      <c r="I12" s="111">
        <v>25</v>
      </c>
      <c r="J12" s="113"/>
      <c r="K12" s="111"/>
      <c r="L12" s="196">
        <v>1478.6</v>
      </c>
      <c r="M12" s="196">
        <v>1478.6</v>
      </c>
      <c r="N12" s="196">
        <v>1478.6</v>
      </c>
    </row>
    <row r="13" spans="1:14" ht="26.25" customHeight="1">
      <c r="A13" s="334" t="s">
        <v>38</v>
      </c>
      <c r="B13" s="334"/>
      <c r="C13" s="330">
        <v>900</v>
      </c>
      <c r="D13" s="330"/>
      <c r="E13" s="114" t="s">
        <v>162</v>
      </c>
      <c r="F13" s="114" t="s">
        <v>163</v>
      </c>
      <c r="G13" s="114" t="s">
        <v>162</v>
      </c>
      <c r="H13" s="111">
        <v>0</v>
      </c>
      <c r="I13" s="111">
        <v>25</v>
      </c>
      <c r="J13" s="113">
        <v>41150</v>
      </c>
      <c r="K13" s="111"/>
      <c r="L13" s="196">
        <v>1478.6</v>
      </c>
      <c r="M13" s="196">
        <v>1478.6</v>
      </c>
      <c r="N13" s="196">
        <v>1478.6</v>
      </c>
    </row>
    <row r="14" spans="1:14" ht="78.75" customHeight="1">
      <c r="A14" s="334" t="s">
        <v>39</v>
      </c>
      <c r="B14" s="334"/>
      <c r="C14" s="330">
        <v>900</v>
      </c>
      <c r="D14" s="330"/>
      <c r="E14" s="114" t="s">
        <v>162</v>
      </c>
      <c r="F14" s="114" t="s">
        <v>163</v>
      </c>
      <c r="G14" s="114" t="s">
        <v>162</v>
      </c>
      <c r="H14" s="111">
        <v>0</v>
      </c>
      <c r="I14" s="111">
        <v>25</v>
      </c>
      <c r="J14" s="113">
        <v>41150</v>
      </c>
      <c r="K14" s="111">
        <v>100</v>
      </c>
      <c r="L14" s="196">
        <v>1478.6</v>
      </c>
      <c r="M14" s="196">
        <v>1478.6</v>
      </c>
      <c r="N14" s="196">
        <v>1478.6</v>
      </c>
    </row>
    <row r="15" spans="1:14" ht="29.25" customHeight="1">
      <c r="A15" s="334" t="s">
        <v>40</v>
      </c>
      <c r="B15" s="334"/>
      <c r="C15" s="330">
        <v>900</v>
      </c>
      <c r="D15" s="330"/>
      <c r="E15" s="114" t="s">
        <v>162</v>
      </c>
      <c r="F15" s="114" t="s">
        <v>163</v>
      </c>
      <c r="G15" s="114" t="s">
        <v>162</v>
      </c>
      <c r="H15" s="111">
        <v>0</v>
      </c>
      <c r="I15" s="111">
        <v>25</v>
      </c>
      <c r="J15" s="113">
        <v>41150</v>
      </c>
      <c r="K15" s="111">
        <v>120</v>
      </c>
      <c r="L15" s="196">
        <v>1478.6</v>
      </c>
      <c r="M15" s="196">
        <v>1478.6</v>
      </c>
      <c r="N15" s="196">
        <v>1478.6</v>
      </c>
    </row>
    <row r="16" spans="1:14" ht="53.25" customHeight="1">
      <c r="A16" s="334" t="s">
        <v>534</v>
      </c>
      <c r="B16" s="334"/>
      <c r="C16" s="330">
        <v>900</v>
      </c>
      <c r="D16" s="330"/>
      <c r="E16" s="114" t="s">
        <v>162</v>
      </c>
      <c r="F16" s="114" t="s">
        <v>164</v>
      </c>
      <c r="G16" s="114"/>
      <c r="H16" s="111"/>
      <c r="I16" s="111"/>
      <c r="J16" s="113"/>
      <c r="K16" s="111"/>
      <c r="L16" s="245">
        <f>L17+L51+L56+L61</f>
        <v>20124.799999999996</v>
      </c>
      <c r="M16" s="245">
        <f>M17+M51+M56+M61</f>
        <v>17328.3</v>
      </c>
      <c r="N16" s="112">
        <f>N17+N51+N56+N61</f>
        <v>17352.999999999996</v>
      </c>
    </row>
    <row r="17" spans="1:14" ht="77.25" customHeight="1">
      <c r="A17" s="334" t="s">
        <v>543</v>
      </c>
      <c r="B17" s="334"/>
      <c r="C17" s="330">
        <v>900</v>
      </c>
      <c r="D17" s="330"/>
      <c r="E17" s="114" t="s">
        <v>162</v>
      </c>
      <c r="F17" s="114" t="s">
        <v>164</v>
      </c>
      <c r="G17" s="114" t="s">
        <v>162</v>
      </c>
      <c r="H17" s="111"/>
      <c r="I17" s="111"/>
      <c r="J17" s="113"/>
      <c r="K17" s="111"/>
      <c r="L17" s="245">
        <f>L18+L32</f>
        <v>20043.399999999998</v>
      </c>
      <c r="M17" s="245">
        <f>M18+M32</f>
        <v>17209.7</v>
      </c>
      <c r="N17" s="112">
        <f>N18+N32</f>
        <v>17234.399999999998</v>
      </c>
    </row>
    <row r="18" spans="1:14" ht="37.5" customHeight="1">
      <c r="A18" s="334" t="s">
        <v>41</v>
      </c>
      <c r="B18" s="334"/>
      <c r="C18" s="330">
        <v>900</v>
      </c>
      <c r="D18" s="330"/>
      <c r="E18" s="114" t="s">
        <v>162</v>
      </c>
      <c r="F18" s="114" t="s">
        <v>164</v>
      </c>
      <c r="G18" s="114" t="s">
        <v>162</v>
      </c>
      <c r="H18" s="111">
        <v>0</v>
      </c>
      <c r="I18" s="111">
        <v>24</v>
      </c>
      <c r="J18" s="113"/>
      <c r="K18" s="111"/>
      <c r="L18" s="245">
        <f>L19+L26+L29</f>
        <v>2538</v>
      </c>
      <c r="M18" s="245">
        <f>M19+M26+M29</f>
        <v>938.10000000000014</v>
      </c>
      <c r="N18" s="112">
        <f>N19+N26+N29</f>
        <v>938.2</v>
      </c>
    </row>
    <row r="19" spans="1:14" ht="28.5" customHeight="1">
      <c r="A19" s="334" t="s">
        <v>42</v>
      </c>
      <c r="B19" s="334"/>
      <c r="C19" s="114">
        <v>900</v>
      </c>
      <c r="D19" s="114"/>
      <c r="E19" s="114" t="s">
        <v>162</v>
      </c>
      <c r="F19" s="114" t="s">
        <v>164</v>
      </c>
      <c r="G19" s="114" t="s">
        <v>162</v>
      </c>
      <c r="H19" s="111">
        <v>0</v>
      </c>
      <c r="I19" s="111">
        <v>24</v>
      </c>
      <c r="J19" s="113">
        <v>41120</v>
      </c>
      <c r="K19" s="111"/>
      <c r="L19" s="245">
        <f>L20+L22+L24</f>
        <v>2530.4</v>
      </c>
      <c r="M19" s="245">
        <f>M20+M22+M24</f>
        <v>930.40000000000009</v>
      </c>
      <c r="N19" s="112">
        <f>N20+N22+N24</f>
        <v>930.40000000000009</v>
      </c>
    </row>
    <row r="20" spans="1:14" ht="77.25" customHeight="1">
      <c r="A20" s="334" t="s">
        <v>39</v>
      </c>
      <c r="B20" s="334"/>
      <c r="C20" s="330">
        <v>900</v>
      </c>
      <c r="D20" s="330"/>
      <c r="E20" s="114" t="s">
        <v>162</v>
      </c>
      <c r="F20" s="114" t="s">
        <v>164</v>
      </c>
      <c r="G20" s="114" t="s">
        <v>162</v>
      </c>
      <c r="H20" s="111">
        <v>0</v>
      </c>
      <c r="I20" s="111">
        <v>24</v>
      </c>
      <c r="J20" s="113">
        <v>41120</v>
      </c>
      <c r="K20" s="111">
        <v>100</v>
      </c>
      <c r="L20" s="196">
        <v>212.8</v>
      </c>
      <c r="M20" s="196">
        <v>212.8</v>
      </c>
      <c r="N20" s="196">
        <v>212.8</v>
      </c>
    </row>
    <row r="21" spans="1:14" ht="25.5" customHeight="1">
      <c r="A21" s="334" t="s">
        <v>40</v>
      </c>
      <c r="B21" s="334"/>
      <c r="C21" s="330">
        <v>900</v>
      </c>
      <c r="D21" s="330"/>
      <c r="E21" s="114" t="s">
        <v>162</v>
      </c>
      <c r="F21" s="114" t="s">
        <v>164</v>
      </c>
      <c r="G21" s="114" t="s">
        <v>162</v>
      </c>
      <c r="H21" s="111">
        <v>0</v>
      </c>
      <c r="I21" s="111">
        <v>24</v>
      </c>
      <c r="J21" s="113">
        <v>41120</v>
      </c>
      <c r="K21" s="111">
        <v>120</v>
      </c>
      <c r="L21" s="196">
        <v>212.8</v>
      </c>
      <c r="M21" s="196">
        <v>212.8</v>
      </c>
      <c r="N21" s="196">
        <v>212.8</v>
      </c>
    </row>
    <row r="22" spans="1:14" ht="26.25" customHeight="1">
      <c r="A22" s="334" t="s">
        <v>43</v>
      </c>
      <c r="B22" s="334"/>
      <c r="C22" s="330">
        <v>900</v>
      </c>
      <c r="D22" s="330"/>
      <c r="E22" s="114" t="s">
        <v>162</v>
      </c>
      <c r="F22" s="114" t="s">
        <v>164</v>
      </c>
      <c r="G22" s="114" t="s">
        <v>162</v>
      </c>
      <c r="H22" s="111">
        <v>0</v>
      </c>
      <c r="I22" s="111">
        <v>24</v>
      </c>
      <c r="J22" s="113">
        <v>41120</v>
      </c>
      <c r="K22" s="111">
        <v>200</v>
      </c>
      <c r="L22" s="196">
        <v>2217.6</v>
      </c>
      <c r="M22" s="196">
        <v>617.6</v>
      </c>
      <c r="N22" s="196">
        <v>617.6</v>
      </c>
    </row>
    <row r="23" spans="1:14" ht="38.25" customHeight="1">
      <c r="A23" s="334" t="s">
        <v>44</v>
      </c>
      <c r="B23" s="334"/>
      <c r="C23" s="330">
        <v>900</v>
      </c>
      <c r="D23" s="330"/>
      <c r="E23" s="114" t="s">
        <v>162</v>
      </c>
      <c r="F23" s="114" t="s">
        <v>164</v>
      </c>
      <c r="G23" s="114" t="s">
        <v>162</v>
      </c>
      <c r="H23" s="111">
        <v>0</v>
      </c>
      <c r="I23" s="111">
        <v>24</v>
      </c>
      <c r="J23" s="113">
        <v>41120</v>
      </c>
      <c r="K23" s="111">
        <v>240</v>
      </c>
      <c r="L23" s="196">
        <v>2217.6</v>
      </c>
      <c r="M23" s="196">
        <v>617.6</v>
      </c>
      <c r="N23" s="196">
        <v>617.6</v>
      </c>
    </row>
    <row r="24" spans="1:14" ht="16.5" customHeight="1">
      <c r="A24" s="334" t="s">
        <v>45</v>
      </c>
      <c r="B24" s="334"/>
      <c r="C24" s="330">
        <v>900</v>
      </c>
      <c r="D24" s="330"/>
      <c r="E24" s="114" t="s">
        <v>162</v>
      </c>
      <c r="F24" s="114" t="s">
        <v>164</v>
      </c>
      <c r="G24" s="114" t="s">
        <v>162</v>
      </c>
      <c r="H24" s="111">
        <v>0</v>
      </c>
      <c r="I24" s="111">
        <v>24</v>
      </c>
      <c r="J24" s="113">
        <v>41120</v>
      </c>
      <c r="K24" s="108">
        <v>800</v>
      </c>
      <c r="L24" s="196">
        <v>100</v>
      </c>
      <c r="M24" s="196">
        <v>100</v>
      </c>
      <c r="N24" s="196">
        <v>100</v>
      </c>
    </row>
    <row r="25" spans="1:14" ht="18" customHeight="1">
      <c r="A25" s="334" t="s">
        <v>46</v>
      </c>
      <c r="B25" s="334"/>
      <c r="C25" s="330">
        <v>900</v>
      </c>
      <c r="D25" s="330"/>
      <c r="E25" s="114" t="s">
        <v>162</v>
      </c>
      <c r="F25" s="114" t="s">
        <v>164</v>
      </c>
      <c r="G25" s="114" t="s">
        <v>162</v>
      </c>
      <c r="H25" s="111">
        <v>0</v>
      </c>
      <c r="I25" s="111">
        <v>24</v>
      </c>
      <c r="J25" s="113">
        <v>41120</v>
      </c>
      <c r="K25" s="111">
        <v>850</v>
      </c>
      <c r="L25" s="196">
        <v>100</v>
      </c>
      <c r="M25" s="196">
        <v>100</v>
      </c>
      <c r="N25" s="196">
        <v>100</v>
      </c>
    </row>
    <row r="26" spans="1:14" ht="100.5" customHeight="1">
      <c r="A26" s="335" t="s">
        <v>47</v>
      </c>
      <c r="B26" s="335"/>
      <c r="C26" s="330">
        <v>900</v>
      </c>
      <c r="D26" s="330"/>
      <c r="E26" s="114" t="s">
        <v>162</v>
      </c>
      <c r="F26" s="114" t="s">
        <v>164</v>
      </c>
      <c r="G26" s="114" t="s">
        <v>162</v>
      </c>
      <c r="H26" s="111">
        <v>0</v>
      </c>
      <c r="I26" s="111">
        <v>24</v>
      </c>
      <c r="J26" s="111">
        <v>77150</v>
      </c>
      <c r="K26" s="111"/>
      <c r="L26" s="266">
        <v>2.1</v>
      </c>
      <c r="M26" s="266">
        <v>2.2000000000000002</v>
      </c>
      <c r="N26" s="266">
        <v>2.2999999999999998</v>
      </c>
    </row>
    <row r="27" spans="1:14" ht="26.25" customHeight="1">
      <c r="A27" s="334" t="s">
        <v>43</v>
      </c>
      <c r="B27" s="334"/>
      <c r="C27" s="330">
        <v>900</v>
      </c>
      <c r="D27" s="330"/>
      <c r="E27" s="114" t="s">
        <v>162</v>
      </c>
      <c r="F27" s="114" t="s">
        <v>164</v>
      </c>
      <c r="G27" s="114" t="s">
        <v>162</v>
      </c>
      <c r="H27" s="111">
        <v>0</v>
      </c>
      <c r="I27" s="111">
        <v>24</v>
      </c>
      <c r="J27" s="111">
        <v>77150</v>
      </c>
      <c r="K27" s="111">
        <v>200</v>
      </c>
      <c r="L27" s="266">
        <v>2.1</v>
      </c>
      <c r="M27" s="266">
        <v>2.2000000000000002</v>
      </c>
      <c r="N27" s="266">
        <v>2.2999999999999998</v>
      </c>
    </row>
    <row r="28" spans="1:14" ht="38.25" customHeight="1">
      <c r="A28" s="334" t="s">
        <v>44</v>
      </c>
      <c r="B28" s="334"/>
      <c r="C28" s="330">
        <v>900</v>
      </c>
      <c r="D28" s="330"/>
      <c r="E28" s="114" t="s">
        <v>162</v>
      </c>
      <c r="F28" s="114" t="s">
        <v>164</v>
      </c>
      <c r="G28" s="114" t="s">
        <v>162</v>
      </c>
      <c r="H28" s="111">
        <v>0</v>
      </c>
      <c r="I28" s="111">
        <v>24</v>
      </c>
      <c r="J28" s="111">
        <v>77150</v>
      </c>
      <c r="K28" s="111">
        <v>240</v>
      </c>
      <c r="L28" s="266">
        <v>2.1</v>
      </c>
      <c r="M28" s="266">
        <v>2.2000000000000002</v>
      </c>
      <c r="N28" s="266">
        <v>2.2999999999999998</v>
      </c>
    </row>
    <row r="29" spans="1:14" ht="117" customHeight="1">
      <c r="A29" s="87"/>
      <c r="B29" s="156" t="s">
        <v>365</v>
      </c>
      <c r="C29" s="114" t="s">
        <v>216</v>
      </c>
      <c r="D29" s="114"/>
      <c r="E29" s="114" t="s">
        <v>162</v>
      </c>
      <c r="F29" s="114" t="s">
        <v>164</v>
      </c>
      <c r="G29" s="114" t="s">
        <v>162</v>
      </c>
      <c r="H29" s="111">
        <v>0</v>
      </c>
      <c r="I29" s="111">
        <v>24</v>
      </c>
      <c r="J29" s="111">
        <v>77580</v>
      </c>
      <c r="K29" s="111"/>
      <c r="L29" s="193">
        <v>5.5</v>
      </c>
      <c r="M29" s="193">
        <v>5.5</v>
      </c>
      <c r="N29" s="193">
        <v>5.5</v>
      </c>
    </row>
    <row r="30" spans="1:14" ht="28.5" customHeight="1">
      <c r="A30" s="87"/>
      <c r="B30" s="87" t="s">
        <v>43</v>
      </c>
      <c r="C30" s="114" t="s">
        <v>216</v>
      </c>
      <c r="D30" s="114"/>
      <c r="E30" s="114" t="s">
        <v>162</v>
      </c>
      <c r="F30" s="114" t="s">
        <v>164</v>
      </c>
      <c r="G30" s="114" t="s">
        <v>162</v>
      </c>
      <c r="H30" s="111">
        <v>0</v>
      </c>
      <c r="I30" s="111">
        <v>24</v>
      </c>
      <c r="J30" s="111">
        <v>77580</v>
      </c>
      <c r="K30" s="162">
        <v>200</v>
      </c>
      <c r="L30" s="193">
        <v>5.5</v>
      </c>
      <c r="M30" s="193">
        <v>5.5</v>
      </c>
      <c r="N30" s="193">
        <v>5.5</v>
      </c>
    </row>
    <row r="31" spans="1:14" ht="38.25" customHeight="1">
      <c r="A31" s="87"/>
      <c r="B31" s="87" t="s">
        <v>44</v>
      </c>
      <c r="C31" s="114" t="s">
        <v>216</v>
      </c>
      <c r="D31" s="114"/>
      <c r="E31" s="114" t="s">
        <v>162</v>
      </c>
      <c r="F31" s="114" t="s">
        <v>164</v>
      </c>
      <c r="G31" s="114" t="s">
        <v>162</v>
      </c>
      <c r="H31" s="111">
        <v>0</v>
      </c>
      <c r="I31" s="111">
        <v>24</v>
      </c>
      <c r="J31" s="111">
        <v>77580</v>
      </c>
      <c r="K31" s="162">
        <v>240</v>
      </c>
      <c r="L31" s="193">
        <v>5.5</v>
      </c>
      <c r="M31" s="193">
        <v>5.5</v>
      </c>
      <c r="N31" s="193">
        <v>5.5</v>
      </c>
    </row>
    <row r="32" spans="1:14" ht="91.5" customHeight="1">
      <c r="A32" s="335" t="s">
        <v>37</v>
      </c>
      <c r="B32" s="335"/>
      <c r="C32" s="330">
        <v>900</v>
      </c>
      <c r="D32" s="330"/>
      <c r="E32" s="114" t="s">
        <v>162</v>
      </c>
      <c r="F32" s="114" t="s">
        <v>164</v>
      </c>
      <c r="G32" s="114" t="s">
        <v>162</v>
      </c>
      <c r="H32" s="111">
        <v>0</v>
      </c>
      <c r="I32" s="111">
        <v>25</v>
      </c>
      <c r="J32" s="113"/>
      <c r="K32" s="111"/>
      <c r="L32" s="123">
        <f>L33+L36+L39+L48+L42+L45</f>
        <v>17505.399999999998</v>
      </c>
      <c r="M32" s="123">
        <f>M33+M36+M39+M48+M42+M45</f>
        <v>16271.600000000002</v>
      </c>
      <c r="N32" s="123">
        <f>N33+N36+N39+N48+N42+N45</f>
        <v>16296.199999999999</v>
      </c>
    </row>
    <row r="33" spans="1:14" ht="27" customHeight="1">
      <c r="A33" s="334" t="s">
        <v>48</v>
      </c>
      <c r="B33" s="334"/>
      <c r="C33" s="330">
        <v>900</v>
      </c>
      <c r="D33" s="330"/>
      <c r="E33" s="114" t="s">
        <v>162</v>
      </c>
      <c r="F33" s="114" t="s">
        <v>164</v>
      </c>
      <c r="G33" s="114" t="s">
        <v>162</v>
      </c>
      <c r="H33" s="111">
        <v>0</v>
      </c>
      <c r="I33" s="111">
        <v>25</v>
      </c>
      <c r="J33" s="113">
        <v>41110</v>
      </c>
      <c r="K33" s="111"/>
      <c r="L33" s="265">
        <v>16963</v>
      </c>
      <c r="M33" s="248">
        <v>15700</v>
      </c>
      <c r="N33" s="248">
        <v>15700</v>
      </c>
    </row>
    <row r="34" spans="1:14" ht="77.25" customHeight="1">
      <c r="A34" s="334" t="s">
        <v>39</v>
      </c>
      <c r="B34" s="334"/>
      <c r="C34" s="330">
        <v>900</v>
      </c>
      <c r="D34" s="330"/>
      <c r="E34" s="114" t="s">
        <v>162</v>
      </c>
      <c r="F34" s="114" t="s">
        <v>164</v>
      </c>
      <c r="G34" s="114" t="s">
        <v>162</v>
      </c>
      <c r="H34" s="111">
        <v>0</v>
      </c>
      <c r="I34" s="111">
        <v>25</v>
      </c>
      <c r="J34" s="113">
        <v>41110</v>
      </c>
      <c r="K34" s="111">
        <v>100</v>
      </c>
      <c r="L34" s="265">
        <v>16963</v>
      </c>
      <c r="M34" s="248">
        <v>15700</v>
      </c>
      <c r="N34" s="248">
        <v>15700</v>
      </c>
    </row>
    <row r="35" spans="1:14" ht="28.5" customHeight="1">
      <c r="A35" s="334" t="s">
        <v>40</v>
      </c>
      <c r="B35" s="334"/>
      <c r="C35" s="330">
        <v>900</v>
      </c>
      <c r="D35" s="330"/>
      <c r="E35" s="114" t="s">
        <v>162</v>
      </c>
      <c r="F35" s="114" t="s">
        <v>164</v>
      </c>
      <c r="G35" s="114" t="s">
        <v>162</v>
      </c>
      <c r="H35" s="111">
        <v>0</v>
      </c>
      <c r="I35" s="111">
        <v>25</v>
      </c>
      <c r="J35" s="113">
        <v>41110</v>
      </c>
      <c r="K35" s="111">
        <v>120</v>
      </c>
      <c r="L35" s="245">
        <v>16963</v>
      </c>
      <c r="M35" s="248">
        <v>15700</v>
      </c>
      <c r="N35" s="248">
        <v>15700</v>
      </c>
    </row>
    <row r="36" spans="1:14" ht="68.25" customHeight="1">
      <c r="A36" s="334" t="s">
        <v>49</v>
      </c>
      <c r="B36" s="334"/>
      <c r="C36" s="330">
        <v>900</v>
      </c>
      <c r="D36" s="330"/>
      <c r="E36" s="114" t="s">
        <v>162</v>
      </c>
      <c r="F36" s="114" t="s">
        <v>164</v>
      </c>
      <c r="G36" s="114" t="s">
        <v>162</v>
      </c>
      <c r="H36" s="111">
        <v>0</v>
      </c>
      <c r="I36" s="111">
        <v>25</v>
      </c>
      <c r="J36" s="113">
        <v>77020</v>
      </c>
      <c r="K36" s="111"/>
      <c r="L36" s="267">
        <v>110.1</v>
      </c>
      <c r="M36" s="267">
        <v>116.2</v>
      </c>
      <c r="N36" s="267">
        <v>120.8</v>
      </c>
    </row>
    <row r="37" spans="1:14" ht="80.25" customHeight="1">
      <c r="A37" s="334" t="s">
        <v>39</v>
      </c>
      <c r="B37" s="334"/>
      <c r="C37" s="330">
        <v>900</v>
      </c>
      <c r="D37" s="330"/>
      <c r="E37" s="114" t="s">
        <v>162</v>
      </c>
      <c r="F37" s="114" t="s">
        <v>164</v>
      </c>
      <c r="G37" s="114" t="s">
        <v>162</v>
      </c>
      <c r="H37" s="111">
        <v>0</v>
      </c>
      <c r="I37" s="111">
        <v>25</v>
      </c>
      <c r="J37" s="113">
        <v>77020</v>
      </c>
      <c r="K37" s="111">
        <v>100</v>
      </c>
      <c r="L37" s="267">
        <v>110.1</v>
      </c>
      <c r="M37" s="267">
        <v>116.2</v>
      </c>
      <c r="N37" s="267">
        <v>120.8</v>
      </c>
    </row>
    <row r="38" spans="1:14" ht="26.25" customHeight="1">
      <c r="A38" s="334" t="s">
        <v>40</v>
      </c>
      <c r="B38" s="334"/>
      <c r="C38" s="330">
        <v>900</v>
      </c>
      <c r="D38" s="330"/>
      <c r="E38" s="114" t="s">
        <v>162</v>
      </c>
      <c r="F38" s="114" t="s">
        <v>164</v>
      </c>
      <c r="G38" s="114" t="s">
        <v>162</v>
      </c>
      <c r="H38" s="111">
        <v>0</v>
      </c>
      <c r="I38" s="111">
        <v>25</v>
      </c>
      <c r="J38" s="113">
        <v>77020</v>
      </c>
      <c r="K38" s="111">
        <v>120</v>
      </c>
      <c r="L38" s="267">
        <v>110.1</v>
      </c>
      <c r="M38" s="267">
        <v>116.2</v>
      </c>
      <c r="N38" s="267">
        <v>120.8</v>
      </c>
    </row>
    <row r="39" spans="1:14" ht="115.5" customHeight="1">
      <c r="A39" s="335" t="s">
        <v>537</v>
      </c>
      <c r="B39" s="335"/>
      <c r="C39" s="330">
        <v>900</v>
      </c>
      <c r="D39" s="330"/>
      <c r="E39" s="114" t="s">
        <v>162</v>
      </c>
      <c r="F39" s="114" t="s">
        <v>164</v>
      </c>
      <c r="G39" s="114" t="s">
        <v>162</v>
      </c>
      <c r="H39" s="111">
        <v>0</v>
      </c>
      <c r="I39" s="111">
        <v>25</v>
      </c>
      <c r="J39" s="113">
        <v>77030</v>
      </c>
      <c r="K39" s="111"/>
      <c r="L39" s="267">
        <v>124.3</v>
      </c>
      <c r="M39" s="267">
        <v>131.19999999999999</v>
      </c>
      <c r="N39" s="267">
        <v>136.4</v>
      </c>
    </row>
    <row r="40" spans="1:14" ht="75.75" customHeight="1">
      <c r="A40" s="334" t="s">
        <v>529</v>
      </c>
      <c r="B40" s="334"/>
      <c r="C40" s="330">
        <v>900</v>
      </c>
      <c r="D40" s="330"/>
      <c r="E40" s="114" t="s">
        <v>162</v>
      </c>
      <c r="F40" s="114" t="s">
        <v>164</v>
      </c>
      <c r="G40" s="114" t="s">
        <v>162</v>
      </c>
      <c r="H40" s="111">
        <v>0</v>
      </c>
      <c r="I40" s="111">
        <v>25</v>
      </c>
      <c r="J40" s="113">
        <v>77030</v>
      </c>
      <c r="K40" s="111">
        <v>100</v>
      </c>
      <c r="L40" s="267">
        <v>124.3</v>
      </c>
      <c r="M40" s="267">
        <v>131.19999999999999</v>
      </c>
      <c r="N40" s="267">
        <v>136.4</v>
      </c>
    </row>
    <row r="41" spans="1:14" ht="28.5" customHeight="1">
      <c r="A41" s="334" t="s">
        <v>40</v>
      </c>
      <c r="B41" s="334"/>
      <c r="C41" s="330">
        <v>900</v>
      </c>
      <c r="D41" s="330"/>
      <c r="E41" s="114" t="s">
        <v>162</v>
      </c>
      <c r="F41" s="114" t="s">
        <v>164</v>
      </c>
      <c r="G41" s="114" t="s">
        <v>162</v>
      </c>
      <c r="H41" s="111">
        <v>0</v>
      </c>
      <c r="I41" s="111">
        <v>25</v>
      </c>
      <c r="J41" s="113">
        <v>77030</v>
      </c>
      <c r="K41" s="111">
        <v>120</v>
      </c>
      <c r="L41" s="267">
        <v>124.3</v>
      </c>
      <c r="M41" s="267">
        <v>131.19999999999999</v>
      </c>
      <c r="N41" s="267">
        <v>136.4</v>
      </c>
    </row>
    <row r="42" spans="1:14" ht="79.5" customHeight="1">
      <c r="A42" s="334" t="s">
        <v>50</v>
      </c>
      <c r="B42" s="334"/>
      <c r="C42" s="330">
        <v>900</v>
      </c>
      <c r="D42" s="330"/>
      <c r="E42" s="114" t="s">
        <v>162</v>
      </c>
      <c r="F42" s="114" t="s">
        <v>164</v>
      </c>
      <c r="G42" s="114" t="s">
        <v>162</v>
      </c>
      <c r="H42" s="111">
        <v>0</v>
      </c>
      <c r="I42" s="111">
        <v>25</v>
      </c>
      <c r="J42" s="113">
        <v>77510</v>
      </c>
      <c r="K42" s="111"/>
      <c r="L42" s="267">
        <v>172</v>
      </c>
      <c r="M42" s="267">
        <v>183.6</v>
      </c>
      <c r="N42" s="267">
        <v>198.4</v>
      </c>
    </row>
    <row r="43" spans="1:14" ht="80.25" customHeight="1">
      <c r="A43" s="334" t="s">
        <v>39</v>
      </c>
      <c r="B43" s="334"/>
      <c r="C43" s="330">
        <v>900</v>
      </c>
      <c r="D43" s="330"/>
      <c r="E43" s="114" t="s">
        <v>162</v>
      </c>
      <c r="F43" s="114" t="s">
        <v>164</v>
      </c>
      <c r="G43" s="114" t="s">
        <v>162</v>
      </c>
      <c r="H43" s="111">
        <v>0</v>
      </c>
      <c r="I43" s="111">
        <v>25</v>
      </c>
      <c r="J43" s="113">
        <v>77510</v>
      </c>
      <c r="K43" s="111">
        <v>100</v>
      </c>
      <c r="L43" s="267">
        <v>172</v>
      </c>
      <c r="M43" s="267">
        <v>183.6</v>
      </c>
      <c r="N43" s="267">
        <v>198.4</v>
      </c>
    </row>
    <row r="44" spans="1:14" ht="28.5" customHeight="1">
      <c r="A44" s="334" t="s">
        <v>40</v>
      </c>
      <c r="B44" s="334"/>
      <c r="C44" s="330">
        <v>900</v>
      </c>
      <c r="D44" s="330"/>
      <c r="E44" s="114" t="s">
        <v>162</v>
      </c>
      <c r="F44" s="114" t="s">
        <v>164</v>
      </c>
      <c r="G44" s="114" t="s">
        <v>162</v>
      </c>
      <c r="H44" s="111">
        <v>0</v>
      </c>
      <c r="I44" s="111">
        <v>25</v>
      </c>
      <c r="J44" s="113">
        <v>77510</v>
      </c>
      <c r="K44" s="111">
        <v>120</v>
      </c>
      <c r="L44" s="267">
        <v>172</v>
      </c>
      <c r="M44" s="267">
        <v>183.6</v>
      </c>
      <c r="N44" s="267">
        <v>198.4</v>
      </c>
    </row>
    <row r="45" spans="1:14" ht="92.25" customHeight="1">
      <c r="A45" s="335" t="s">
        <v>51</v>
      </c>
      <c r="B45" s="335"/>
      <c r="C45" s="330">
        <v>900</v>
      </c>
      <c r="D45" s="330"/>
      <c r="E45" s="114" t="s">
        <v>162</v>
      </c>
      <c r="F45" s="114" t="s">
        <v>164</v>
      </c>
      <c r="G45" s="114" t="s">
        <v>162</v>
      </c>
      <c r="H45" s="111">
        <v>0</v>
      </c>
      <c r="I45" s="111">
        <v>25</v>
      </c>
      <c r="J45" s="113">
        <v>77540</v>
      </c>
      <c r="K45" s="111"/>
      <c r="L45" s="244">
        <v>116</v>
      </c>
      <c r="M45" s="244">
        <v>120.6</v>
      </c>
      <c r="N45" s="189">
        <v>120.6</v>
      </c>
    </row>
    <row r="46" spans="1:14" ht="78.75" customHeight="1">
      <c r="A46" s="334" t="s">
        <v>39</v>
      </c>
      <c r="B46" s="334"/>
      <c r="C46" s="330">
        <v>900</v>
      </c>
      <c r="D46" s="330"/>
      <c r="E46" s="114" t="s">
        <v>162</v>
      </c>
      <c r="F46" s="114" t="s">
        <v>164</v>
      </c>
      <c r="G46" s="114" t="s">
        <v>162</v>
      </c>
      <c r="H46" s="111">
        <v>0</v>
      </c>
      <c r="I46" s="111">
        <v>25</v>
      </c>
      <c r="J46" s="111">
        <v>77540</v>
      </c>
      <c r="K46" s="111">
        <v>100</v>
      </c>
      <c r="L46" s="244">
        <v>116</v>
      </c>
      <c r="M46" s="244">
        <v>120.6</v>
      </c>
      <c r="N46" s="189">
        <v>120.6</v>
      </c>
    </row>
    <row r="47" spans="1:14" ht="27.75" customHeight="1">
      <c r="A47" s="334" t="s">
        <v>40</v>
      </c>
      <c r="B47" s="334"/>
      <c r="C47" s="330">
        <v>900</v>
      </c>
      <c r="D47" s="330"/>
      <c r="E47" s="114" t="s">
        <v>162</v>
      </c>
      <c r="F47" s="114" t="s">
        <v>164</v>
      </c>
      <c r="G47" s="114" t="s">
        <v>162</v>
      </c>
      <c r="H47" s="111">
        <v>0</v>
      </c>
      <c r="I47" s="111">
        <v>25</v>
      </c>
      <c r="J47" s="113">
        <v>77540</v>
      </c>
      <c r="K47" s="111">
        <v>120</v>
      </c>
      <c r="L47" s="244">
        <v>116</v>
      </c>
      <c r="M47" s="244">
        <v>120.6</v>
      </c>
      <c r="N47" s="189">
        <v>120.6</v>
      </c>
    </row>
    <row r="48" spans="1:14" ht="117" customHeight="1">
      <c r="A48" s="87"/>
      <c r="B48" s="156" t="s">
        <v>365</v>
      </c>
      <c r="C48" s="330">
        <v>900</v>
      </c>
      <c r="D48" s="330"/>
      <c r="E48" s="114" t="s">
        <v>162</v>
      </c>
      <c r="F48" s="114" t="s">
        <v>164</v>
      </c>
      <c r="G48" s="114" t="s">
        <v>162</v>
      </c>
      <c r="H48" s="111">
        <v>0</v>
      </c>
      <c r="I48" s="111">
        <v>25</v>
      </c>
      <c r="J48" s="111">
        <v>77580</v>
      </c>
      <c r="K48" s="111"/>
      <c r="L48" s="192">
        <v>20</v>
      </c>
      <c r="M48" s="192">
        <v>20</v>
      </c>
      <c r="N48" s="192">
        <v>20</v>
      </c>
    </row>
    <row r="49" spans="1:14" ht="78.75" customHeight="1">
      <c r="A49" s="87"/>
      <c r="B49" s="6" t="s">
        <v>39</v>
      </c>
      <c r="C49" s="330">
        <v>900</v>
      </c>
      <c r="D49" s="330"/>
      <c r="E49" s="114" t="s">
        <v>162</v>
      </c>
      <c r="F49" s="114" t="s">
        <v>164</v>
      </c>
      <c r="G49" s="114" t="s">
        <v>162</v>
      </c>
      <c r="H49" s="111">
        <v>0</v>
      </c>
      <c r="I49" s="111">
        <v>25</v>
      </c>
      <c r="J49" s="111">
        <v>77580</v>
      </c>
      <c r="K49" s="111">
        <v>100</v>
      </c>
      <c r="L49" s="192">
        <v>20</v>
      </c>
      <c r="M49" s="192">
        <v>20</v>
      </c>
      <c r="N49" s="192">
        <v>20</v>
      </c>
    </row>
    <row r="50" spans="1:14" ht="26.25" customHeight="1">
      <c r="A50" s="87"/>
      <c r="B50" s="87" t="s">
        <v>40</v>
      </c>
      <c r="C50" s="330">
        <v>900</v>
      </c>
      <c r="D50" s="330"/>
      <c r="E50" s="114" t="s">
        <v>162</v>
      </c>
      <c r="F50" s="114" t="s">
        <v>164</v>
      </c>
      <c r="G50" s="114" t="s">
        <v>162</v>
      </c>
      <c r="H50" s="111">
        <v>0</v>
      </c>
      <c r="I50" s="111">
        <v>25</v>
      </c>
      <c r="J50" s="111">
        <v>77580</v>
      </c>
      <c r="K50" s="111">
        <v>120</v>
      </c>
      <c r="L50" s="192">
        <v>20</v>
      </c>
      <c r="M50" s="192">
        <v>20</v>
      </c>
      <c r="N50" s="192">
        <v>20</v>
      </c>
    </row>
    <row r="51" spans="1:14" ht="38.25" customHeight="1">
      <c r="A51" s="334" t="s">
        <v>522</v>
      </c>
      <c r="B51" s="334"/>
      <c r="C51" s="330" t="s">
        <v>216</v>
      </c>
      <c r="D51" s="330"/>
      <c r="E51" s="114" t="s">
        <v>162</v>
      </c>
      <c r="F51" s="114" t="s">
        <v>164</v>
      </c>
      <c r="G51" s="114" t="s">
        <v>163</v>
      </c>
      <c r="H51" s="111"/>
      <c r="I51" s="111"/>
      <c r="J51" s="113"/>
      <c r="K51" s="111"/>
      <c r="L51" s="244">
        <v>80.8</v>
      </c>
      <c r="M51" s="244">
        <v>84</v>
      </c>
      <c r="N51" s="189">
        <v>84</v>
      </c>
    </row>
    <row r="52" spans="1:14" ht="52.5" customHeight="1">
      <c r="A52" s="334" t="s">
        <v>391</v>
      </c>
      <c r="B52" s="334"/>
      <c r="C52" s="330">
        <v>900</v>
      </c>
      <c r="D52" s="330"/>
      <c r="E52" s="114" t="s">
        <v>162</v>
      </c>
      <c r="F52" s="114" t="s">
        <v>164</v>
      </c>
      <c r="G52" s="114" t="s">
        <v>163</v>
      </c>
      <c r="H52" s="111">
        <v>0</v>
      </c>
      <c r="I52" s="114" t="s">
        <v>165</v>
      </c>
      <c r="J52" s="113"/>
      <c r="K52" s="111"/>
      <c r="L52" s="244">
        <v>80.8</v>
      </c>
      <c r="M52" s="244">
        <v>84</v>
      </c>
      <c r="N52" s="189">
        <v>84</v>
      </c>
    </row>
    <row r="53" spans="1:14" ht="56.25" customHeight="1">
      <c r="A53" s="343" t="s">
        <v>52</v>
      </c>
      <c r="B53" s="344"/>
      <c r="C53" s="330" t="s">
        <v>216</v>
      </c>
      <c r="D53" s="330"/>
      <c r="E53" s="120" t="s">
        <v>162</v>
      </c>
      <c r="F53" s="120" t="s">
        <v>164</v>
      </c>
      <c r="G53" s="120" t="s">
        <v>163</v>
      </c>
      <c r="H53" s="121">
        <v>0</v>
      </c>
      <c r="I53" s="120" t="s">
        <v>165</v>
      </c>
      <c r="J53" s="121">
        <v>77550</v>
      </c>
      <c r="K53" s="121"/>
      <c r="L53" s="244">
        <v>80.8</v>
      </c>
      <c r="M53" s="244">
        <v>84</v>
      </c>
      <c r="N53" s="189">
        <v>84</v>
      </c>
    </row>
    <row r="54" spans="1:14" ht="78" customHeight="1">
      <c r="A54" s="334" t="s">
        <v>39</v>
      </c>
      <c r="B54" s="334"/>
      <c r="C54" s="330">
        <v>900</v>
      </c>
      <c r="D54" s="330"/>
      <c r="E54" s="114" t="s">
        <v>162</v>
      </c>
      <c r="F54" s="114" t="s">
        <v>164</v>
      </c>
      <c r="G54" s="114" t="s">
        <v>163</v>
      </c>
      <c r="H54" s="111">
        <v>0</v>
      </c>
      <c r="I54" s="114" t="s">
        <v>165</v>
      </c>
      <c r="J54" s="113">
        <v>77550</v>
      </c>
      <c r="K54" s="111">
        <v>100</v>
      </c>
      <c r="L54" s="244">
        <v>80.8</v>
      </c>
      <c r="M54" s="244">
        <v>84</v>
      </c>
      <c r="N54" s="189">
        <v>84</v>
      </c>
    </row>
    <row r="55" spans="1:14" ht="30" customHeight="1">
      <c r="A55" s="334" t="s">
        <v>40</v>
      </c>
      <c r="B55" s="334"/>
      <c r="C55" s="330">
        <v>900</v>
      </c>
      <c r="D55" s="330"/>
      <c r="E55" s="114" t="s">
        <v>162</v>
      </c>
      <c r="F55" s="114" t="s">
        <v>164</v>
      </c>
      <c r="G55" s="114" t="s">
        <v>163</v>
      </c>
      <c r="H55" s="111">
        <v>0</v>
      </c>
      <c r="I55" s="114" t="s">
        <v>165</v>
      </c>
      <c r="J55" s="113">
        <v>77550</v>
      </c>
      <c r="K55" s="111">
        <v>120</v>
      </c>
      <c r="L55" s="244">
        <v>80.8</v>
      </c>
      <c r="M55" s="244">
        <v>84</v>
      </c>
      <c r="N55" s="189">
        <v>84</v>
      </c>
    </row>
    <row r="56" spans="1:14" ht="39" customHeight="1">
      <c r="A56" s="334" t="s">
        <v>392</v>
      </c>
      <c r="B56" s="334"/>
      <c r="C56" s="330">
        <v>900</v>
      </c>
      <c r="D56" s="330"/>
      <c r="E56" s="114" t="s">
        <v>162</v>
      </c>
      <c r="F56" s="114" t="s">
        <v>164</v>
      </c>
      <c r="G56" s="114" t="s">
        <v>164</v>
      </c>
      <c r="H56" s="111"/>
      <c r="I56" s="114"/>
      <c r="J56" s="113"/>
      <c r="K56" s="111"/>
      <c r="L56" s="245"/>
      <c r="M56" s="245">
        <v>34</v>
      </c>
      <c r="N56" s="236">
        <v>34</v>
      </c>
    </row>
    <row r="57" spans="1:14" ht="25.5" customHeight="1">
      <c r="A57" s="334" t="s">
        <v>393</v>
      </c>
      <c r="B57" s="334"/>
      <c r="C57" s="330">
        <v>900</v>
      </c>
      <c r="D57" s="330"/>
      <c r="E57" s="114" t="s">
        <v>162</v>
      </c>
      <c r="F57" s="114" t="s">
        <v>164</v>
      </c>
      <c r="G57" s="114" t="s">
        <v>164</v>
      </c>
      <c r="H57" s="111">
        <v>0</v>
      </c>
      <c r="I57" s="114" t="s">
        <v>163</v>
      </c>
      <c r="J57" s="113"/>
      <c r="K57" s="111"/>
      <c r="L57" s="245"/>
      <c r="M57" s="245">
        <v>34</v>
      </c>
      <c r="N57" s="236">
        <v>34</v>
      </c>
    </row>
    <row r="58" spans="1:14" ht="89.25" customHeight="1">
      <c r="A58" s="335" t="s">
        <v>54</v>
      </c>
      <c r="B58" s="335"/>
      <c r="C58" s="330">
        <v>900</v>
      </c>
      <c r="D58" s="330"/>
      <c r="E58" s="114" t="s">
        <v>162</v>
      </c>
      <c r="F58" s="114" t="s">
        <v>164</v>
      </c>
      <c r="G58" s="114" t="s">
        <v>164</v>
      </c>
      <c r="H58" s="111">
        <v>0</v>
      </c>
      <c r="I58" s="114" t="s">
        <v>163</v>
      </c>
      <c r="J58" s="295" t="s">
        <v>523</v>
      </c>
      <c r="K58" s="118"/>
      <c r="L58" s="245"/>
      <c r="M58" s="245">
        <v>34</v>
      </c>
      <c r="N58" s="236">
        <v>34</v>
      </c>
    </row>
    <row r="59" spans="1:14" ht="78.75" customHeight="1">
      <c r="A59" s="334" t="s">
        <v>39</v>
      </c>
      <c r="B59" s="334"/>
      <c r="C59" s="330">
        <v>900</v>
      </c>
      <c r="D59" s="330"/>
      <c r="E59" s="114" t="s">
        <v>162</v>
      </c>
      <c r="F59" s="114" t="s">
        <v>164</v>
      </c>
      <c r="G59" s="114" t="s">
        <v>164</v>
      </c>
      <c r="H59" s="111">
        <v>0</v>
      </c>
      <c r="I59" s="114" t="s">
        <v>163</v>
      </c>
      <c r="J59" s="295" t="s">
        <v>523</v>
      </c>
      <c r="K59" s="111">
        <v>100</v>
      </c>
      <c r="L59" s="245"/>
      <c r="M59" s="245">
        <v>34</v>
      </c>
      <c r="N59" s="236">
        <v>34</v>
      </c>
    </row>
    <row r="60" spans="1:14" ht="25.5" customHeight="1">
      <c r="A60" s="334" t="s">
        <v>40</v>
      </c>
      <c r="B60" s="334"/>
      <c r="C60" s="330">
        <v>900</v>
      </c>
      <c r="D60" s="330"/>
      <c r="E60" s="114" t="s">
        <v>162</v>
      </c>
      <c r="F60" s="114" t="s">
        <v>164</v>
      </c>
      <c r="G60" s="114" t="s">
        <v>164</v>
      </c>
      <c r="H60" s="111">
        <v>0</v>
      </c>
      <c r="I60" s="114" t="s">
        <v>163</v>
      </c>
      <c r="J60" s="295" t="s">
        <v>523</v>
      </c>
      <c r="K60" s="111">
        <v>120</v>
      </c>
      <c r="L60" s="245"/>
      <c r="M60" s="245">
        <v>34</v>
      </c>
      <c r="N60" s="112">
        <v>34</v>
      </c>
    </row>
    <row r="61" spans="1:14" ht="28.5" customHeight="1">
      <c r="A61" s="334" t="s">
        <v>386</v>
      </c>
      <c r="B61" s="334"/>
      <c r="C61" s="330">
        <v>900</v>
      </c>
      <c r="D61" s="330"/>
      <c r="E61" s="114" t="s">
        <v>162</v>
      </c>
      <c r="F61" s="114" t="s">
        <v>164</v>
      </c>
      <c r="G61" s="114" t="s">
        <v>168</v>
      </c>
      <c r="H61" s="111"/>
      <c r="I61" s="111"/>
      <c r="J61" s="113"/>
      <c r="K61" s="111"/>
      <c r="L61" s="244">
        <v>0.6</v>
      </c>
      <c r="M61" s="244">
        <v>0.6</v>
      </c>
      <c r="N61" s="189">
        <v>0.6</v>
      </c>
    </row>
    <row r="62" spans="1:14" ht="39.75" customHeight="1">
      <c r="A62" s="334" t="s">
        <v>387</v>
      </c>
      <c r="B62" s="334"/>
      <c r="C62" s="330">
        <v>900</v>
      </c>
      <c r="D62" s="330"/>
      <c r="E62" s="114" t="s">
        <v>162</v>
      </c>
      <c r="F62" s="114" t="s">
        <v>164</v>
      </c>
      <c r="G62" s="114" t="s">
        <v>168</v>
      </c>
      <c r="H62" s="111">
        <v>1</v>
      </c>
      <c r="I62" s="114" t="s">
        <v>167</v>
      </c>
      <c r="J62" s="113"/>
      <c r="K62" s="111"/>
      <c r="L62" s="244">
        <v>0.6</v>
      </c>
      <c r="M62" s="244">
        <v>0.6</v>
      </c>
      <c r="N62" s="189">
        <v>0.6</v>
      </c>
    </row>
    <row r="63" spans="1:14" ht="50.25" customHeight="1">
      <c r="A63" s="334" t="s">
        <v>55</v>
      </c>
      <c r="B63" s="334"/>
      <c r="C63" s="114">
        <v>900</v>
      </c>
      <c r="D63" s="114"/>
      <c r="E63" s="114" t="s">
        <v>162</v>
      </c>
      <c r="F63" s="114" t="s">
        <v>164</v>
      </c>
      <c r="G63" s="114" t="s">
        <v>168</v>
      </c>
      <c r="H63" s="111">
        <v>1</v>
      </c>
      <c r="I63" s="114" t="s">
        <v>167</v>
      </c>
      <c r="J63" s="113">
        <v>77560</v>
      </c>
      <c r="K63" s="111"/>
      <c r="L63" s="244">
        <v>0.6</v>
      </c>
      <c r="M63" s="244">
        <v>0.6</v>
      </c>
      <c r="N63" s="189">
        <v>0.6</v>
      </c>
    </row>
    <row r="64" spans="1:14" ht="30" customHeight="1">
      <c r="A64" s="334" t="s">
        <v>43</v>
      </c>
      <c r="B64" s="334"/>
      <c r="C64" s="330">
        <v>900</v>
      </c>
      <c r="D64" s="330"/>
      <c r="E64" s="114" t="s">
        <v>162</v>
      </c>
      <c r="F64" s="114" t="s">
        <v>164</v>
      </c>
      <c r="G64" s="114" t="s">
        <v>168</v>
      </c>
      <c r="H64" s="111">
        <v>1</v>
      </c>
      <c r="I64" s="114" t="s">
        <v>167</v>
      </c>
      <c r="J64" s="113">
        <v>77560</v>
      </c>
      <c r="K64" s="111">
        <v>200</v>
      </c>
      <c r="L64" s="244">
        <v>0.6</v>
      </c>
      <c r="M64" s="244">
        <v>0.6</v>
      </c>
      <c r="N64" s="189">
        <v>0.6</v>
      </c>
    </row>
    <row r="65" spans="1:14" ht="40.5" customHeight="1">
      <c r="A65" s="334" t="s">
        <v>44</v>
      </c>
      <c r="B65" s="334"/>
      <c r="C65" s="330">
        <v>900</v>
      </c>
      <c r="D65" s="330"/>
      <c r="E65" s="114" t="s">
        <v>162</v>
      </c>
      <c r="F65" s="114" t="s">
        <v>164</v>
      </c>
      <c r="G65" s="114" t="s">
        <v>168</v>
      </c>
      <c r="H65" s="111">
        <v>1</v>
      </c>
      <c r="I65" s="114" t="s">
        <v>167</v>
      </c>
      <c r="J65" s="113">
        <v>77560</v>
      </c>
      <c r="K65" s="111">
        <v>240</v>
      </c>
      <c r="L65" s="244">
        <v>0.6</v>
      </c>
      <c r="M65" s="244">
        <v>0.6</v>
      </c>
      <c r="N65" s="189">
        <v>0.6</v>
      </c>
    </row>
    <row r="66" spans="1:14" ht="40.5" customHeight="1">
      <c r="A66" s="268"/>
      <c r="B66" s="268" t="s">
        <v>501</v>
      </c>
      <c r="C66" s="330">
        <v>900</v>
      </c>
      <c r="D66" s="330"/>
      <c r="E66" s="269" t="s">
        <v>162</v>
      </c>
      <c r="F66" s="269" t="s">
        <v>169</v>
      </c>
      <c r="G66" s="269"/>
      <c r="H66" s="132"/>
      <c r="I66" s="132"/>
      <c r="J66" s="132"/>
      <c r="K66" s="222"/>
      <c r="L66" s="267"/>
      <c r="M66" s="267"/>
      <c r="N66" s="267">
        <v>8</v>
      </c>
    </row>
    <row r="67" spans="1:14" ht="40.5" customHeight="1">
      <c r="A67" s="268"/>
      <c r="B67" s="271" t="s">
        <v>388</v>
      </c>
      <c r="C67" s="330">
        <v>900</v>
      </c>
      <c r="D67" s="330"/>
      <c r="E67" s="269" t="s">
        <v>162</v>
      </c>
      <c r="F67" s="269" t="s">
        <v>169</v>
      </c>
      <c r="G67" s="269" t="s">
        <v>168</v>
      </c>
      <c r="H67" s="132"/>
      <c r="I67" s="132"/>
      <c r="J67" s="134"/>
      <c r="K67" s="222"/>
      <c r="L67" s="267"/>
      <c r="M67" s="267"/>
      <c r="N67" s="267">
        <v>8</v>
      </c>
    </row>
    <row r="68" spans="1:14" ht="40.5" customHeight="1">
      <c r="A68" s="268"/>
      <c r="B68" s="271" t="s">
        <v>389</v>
      </c>
      <c r="C68" s="330">
        <v>900</v>
      </c>
      <c r="D68" s="330"/>
      <c r="E68" s="269" t="s">
        <v>162</v>
      </c>
      <c r="F68" s="269" t="s">
        <v>169</v>
      </c>
      <c r="G68" s="269" t="s">
        <v>168</v>
      </c>
      <c r="H68" s="132">
        <v>1</v>
      </c>
      <c r="I68" s="269" t="s">
        <v>167</v>
      </c>
      <c r="J68" s="134"/>
      <c r="K68" s="222"/>
      <c r="L68" s="267"/>
      <c r="M68" s="267"/>
      <c r="N68" s="267">
        <v>8</v>
      </c>
    </row>
    <row r="69" spans="1:14" ht="40.5" customHeight="1">
      <c r="A69" s="268"/>
      <c r="B69" s="271" t="s">
        <v>55</v>
      </c>
      <c r="C69" s="330">
        <v>900</v>
      </c>
      <c r="D69" s="330"/>
      <c r="E69" s="269" t="s">
        <v>162</v>
      </c>
      <c r="F69" s="269" t="s">
        <v>169</v>
      </c>
      <c r="G69" s="269" t="s">
        <v>168</v>
      </c>
      <c r="H69" s="132">
        <v>1</v>
      </c>
      <c r="I69" s="269" t="s">
        <v>167</v>
      </c>
      <c r="J69" s="134">
        <v>51200</v>
      </c>
      <c r="K69" s="222"/>
      <c r="L69" s="267"/>
      <c r="M69" s="267"/>
      <c r="N69" s="267">
        <v>8</v>
      </c>
    </row>
    <row r="70" spans="1:14" ht="40.5" customHeight="1">
      <c r="A70" s="268"/>
      <c r="B70" s="271" t="s">
        <v>43</v>
      </c>
      <c r="C70" s="330">
        <v>900</v>
      </c>
      <c r="D70" s="330"/>
      <c r="E70" s="269" t="s">
        <v>162</v>
      </c>
      <c r="F70" s="269" t="s">
        <v>169</v>
      </c>
      <c r="G70" s="269" t="s">
        <v>168</v>
      </c>
      <c r="H70" s="132">
        <v>1</v>
      </c>
      <c r="I70" s="269" t="s">
        <v>167</v>
      </c>
      <c r="J70" s="132">
        <v>51200</v>
      </c>
      <c r="K70" s="222">
        <v>200</v>
      </c>
      <c r="L70" s="267"/>
      <c r="M70" s="267"/>
      <c r="N70" s="267">
        <v>8</v>
      </c>
    </row>
    <row r="71" spans="1:14" ht="40.5" customHeight="1">
      <c r="A71" s="268"/>
      <c r="B71" s="271" t="s">
        <v>44</v>
      </c>
      <c r="C71" s="330">
        <v>900</v>
      </c>
      <c r="D71" s="330"/>
      <c r="E71" s="269" t="s">
        <v>162</v>
      </c>
      <c r="F71" s="269" t="s">
        <v>169</v>
      </c>
      <c r="G71" s="269" t="s">
        <v>168</v>
      </c>
      <c r="H71" s="132">
        <v>1</v>
      </c>
      <c r="I71" s="132">
        <v>0</v>
      </c>
      <c r="J71" s="132">
        <v>51200</v>
      </c>
      <c r="K71" s="222">
        <v>240</v>
      </c>
      <c r="L71" s="267"/>
      <c r="M71" s="267"/>
      <c r="N71" s="267">
        <v>8</v>
      </c>
    </row>
    <row r="72" spans="1:14" ht="16.5" customHeight="1">
      <c r="A72" s="334" t="s">
        <v>56</v>
      </c>
      <c r="B72" s="334"/>
      <c r="C72" s="330">
        <v>900</v>
      </c>
      <c r="D72" s="330"/>
      <c r="E72" s="114" t="s">
        <v>162</v>
      </c>
      <c r="F72" s="114" t="s">
        <v>172</v>
      </c>
      <c r="G72" s="114"/>
      <c r="H72" s="111"/>
      <c r="I72" s="111"/>
      <c r="J72" s="113"/>
      <c r="K72" s="111"/>
      <c r="L72" s="110">
        <f>L75</f>
        <v>6907.4</v>
      </c>
      <c r="M72" s="110">
        <f>M75</f>
        <v>2907.4</v>
      </c>
      <c r="N72" s="110">
        <f>N75</f>
        <v>2907.4</v>
      </c>
    </row>
    <row r="73" spans="1:14" ht="26.25" customHeight="1">
      <c r="A73" s="334" t="s">
        <v>386</v>
      </c>
      <c r="B73" s="334"/>
      <c r="C73" s="330">
        <v>900</v>
      </c>
      <c r="D73" s="330"/>
      <c r="E73" s="114" t="s">
        <v>162</v>
      </c>
      <c r="F73" s="114" t="s">
        <v>172</v>
      </c>
      <c r="G73" s="114" t="s">
        <v>168</v>
      </c>
      <c r="H73" s="111"/>
      <c r="I73" s="111"/>
      <c r="J73" s="113"/>
      <c r="K73" s="111"/>
      <c r="L73" s="197">
        <v>6907.4</v>
      </c>
      <c r="M73" s="245">
        <f t="shared" ref="M73:N73" si="1">M72</f>
        <v>2907.4</v>
      </c>
      <c r="N73" s="112">
        <f t="shared" si="1"/>
        <v>2907.4</v>
      </c>
    </row>
    <row r="74" spans="1:14" ht="39" customHeight="1">
      <c r="A74" s="334" t="s">
        <v>387</v>
      </c>
      <c r="B74" s="334"/>
      <c r="C74" s="330">
        <v>900</v>
      </c>
      <c r="D74" s="330"/>
      <c r="E74" s="114" t="s">
        <v>162</v>
      </c>
      <c r="F74" s="114" t="s">
        <v>172</v>
      </c>
      <c r="G74" s="114" t="s">
        <v>168</v>
      </c>
      <c r="H74" s="111">
        <v>1</v>
      </c>
      <c r="I74" s="111"/>
      <c r="J74" s="113"/>
      <c r="K74" s="111"/>
      <c r="L74" s="197">
        <v>6907.4</v>
      </c>
      <c r="M74" s="245">
        <f t="shared" ref="M74:N74" si="2">M75</f>
        <v>2907.4</v>
      </c>
      <c r="N74" s="112">
        <f t="shared" si="2"/>
        <v>2907.4</v>
      </c>
    </row>
    <row r="75" spans="1:14" ht="27.75" customHeight="1">
      <c r="A75" s="334" t="s">
        <v>57</v>
      </c>
      <c r="B75" s="334"/>
      <c r="C75" s="330">
        <v>900</v>
      </c>
      <c r="D75" s="330"/>
      <c r="E75" s="114" t="s">
        <v>162</v>
      </c>
      <c r="F75" s="114" t="s">
        <v>172</v>
      </c>
      <c r="G75" s="114" t="s">
        <v>168</v>
      </c>
      <c r="H75" s="111">
        <v>1</v>
      </c>
      <c r="I75" s="114" t="s">
        <v>167</v>
      </c>
      <c r="J75" s="113">
        <v>61020</v>
      </c>
      <c r="K75" s="111"/>
      <c r="L75" s="197">
        <v>6907.4</v>
      </c>
      <c r="M75" s="245">
        <v>2907.4</v>
      </c>
      <c r="N75" s="112">
        <v>2907.4</v>
      </c>
    </row>
    <row r="76" spans="1:14" ht="38.25" customHeight="1">
      <c r="A76" s="334" t="s">
        <v>58</v>
      </c>
      <c r="B76" s="334"/>
      <c r="C76" s="330">
        <v>900</v>
      </c>
      <c r="D76" s="330"/>
      <c r="E76" s="114" t="s">
        <v>162</v>
      </c>
      <c r="F76" s="114" t="s">
        <v>172</v>
      </c>
      <c r="G76" s="114" t="s">
        <v>168</v>
      </c>
      <c r="H76" s="111">
        <v>1</v>
      </c>
      <c r="I76" s="114" t="s">
        <v>167</v>
      </c>
      <c r="J76" s="113">
        <v>61020</v>
      </c>
      <c r="K76" s="111">
        <v>600</v>
      </c>
      <c r="L76" s="197">
        <v>6907.4</v>
      </c>
      <c r="M76" s="245">
        <v>2907.4</v>
      </c>
      <c r="N76" s="112">
        <v>2907.4</v>
      </c>
    </row>
    <row r="77" spans="1:14" ht="16.5" customHeight="1">
      <c r="A77" s="334" t="s">
        <v>59</v>
      </c>
      <c r="B77" s="334"/>
      <c r="C77" s="330">
        <v>900</v>
      </c>
      <c r="D77" s="330"/>
      <c r="E77" s="114" t="s">
        <v>162</v>
      </c>
      <c r="F77" s="114" t="s">
        <v>172</v>
      </c>
      <c r="G77" s="114" t="s">
        <v>168</v>
      </c>
      <c r="H77" s="111">
        <v>1</v>
      </c>
      <c r="I77" s="114" t="s">
        <v>167</v>
      </c>
      <c r="J77" s="113">
        <v>61020</v>
      </c>
      <c r="K77" s="111">
        <v>610</v>
      </c>
      <c r="L77" s="197">
        <v>6907.4</v>
      </c>
      <c r="M77" s="197">
        <v>2907.4</v>
      </c>
      <c r="N77" s="197">
        <v>2907.4</v>
      </c>
    </row>
    <row r="78" spans="1:14" ht="27.75" customHeight="1">
      <c r="A78" s="334" t="s">
        <v>60</v>
      </c>
      <c r="B78" s="334"/>
      <c r="C78" s="330">
        <v>900</v>
      </c>
      <c r="D78" s="330"/>
      <c r="E78" s="114" t="s">
        <v>173</v>
      </c>
      <c r="F78" s="114"/>
      <c r="G78" s="114"/>
      <c r="H78" s="111"/>
      <c r="I78" s="111"/>
      <c r="J78" s="111"/>
      <c r="K78" s="111"/>
      <c r="L78" s="192"/>
      <c r="M78" s="192"/>
      <c r="N78" s="192"/>
    </row>
    <row r="79" spans="1:14">
      <c r="A79" s="334" t="s">
        <v>61</v>
      </c>
      <c r="B79" s="334"/>
      <c r="C79" s="330">
        <v>900</v>
      </c>
      <c r="D79" s="330"/>
      <c r="E79" s="114" t="s">
        <v>173</v>
      </c>
      <c r="F79" s="114" t="s">
        <v>164</v>
      </c>
      <c r="G79" s="114"/>
      <c r="H79" s="111"/>
      <c r="I79" s="111"/>
      <c r="J79" s="111"/>
      <c r="K79" s="111"/>
      <c r="L79" s="192"/>
      <c r="M79" s="192"/>
      <c r="N79" s="192"/>
    </row>
    <row r="80" spans="1:14" ht="26.25" customHeight="1">
      <c r="A80" s="334" t="s">
        <v>386</v>
      </c>
      <c r="B80" s="334"/>
      <c r="C80" s="330">
        <v>900</v>
      </c>
      <c r="D80" s="330"/>
      <c r="E80" s="114" t="s">
        <v>173</v>
      </c>
      <c r="F80" s="114" t="s">
        <v>164</v>
      </c>
      <c r="G80" s="114" t="s">
        <v>168</v>
      </c>
      <c r="H80" s="111"/>
      <c r="I80" s="111"/>
      <c r="J80" s="113"/>
      <c r="K80" s="111"/>
      <c r="L80" s="192"/>
      <c r="M80" s="192"/>
      <c r="N80" s="192"/>
    </row>
    <row r="81" spans="1:14" ht="41.25" customHeight="1">
      <c r="A81" s="334" t="s">
        <v>387</v>
      </c>
      <c r="B81" s="334"/>
      <c r="C81" s="330">
        <v>900</v>
      </c>
      <c r="D81" s="330"/>
      <c r="E81" s="114" t="s">
        <v>173</v>
      </c>
      <c r="F81" s="114" t="s">
        <v>164</v>
      </c>
      <c r="G81" s="114" t="s">
        <v>168</v>
      </c>
      <c r="H81" s="111">
        <v>1</v>
      </c>
      <c r="I81" s="114" t="s">
        <v>167</v>
      </c>
      <c r="J81" s="113"/>
      <c r="K81" s="111"/>
      <c r="L81" s="192"/>
      <c r="M81" s="192"/>
      <c r="N81" s="192"/>
    </row>
    <row r="82" spans="1:14" ht="37.5" customHeight="1">
      <c r="A82" s="334" t="s">
        <v>363</v>
      </c>
      <c r="B82" s="334"/>
      <c r="C82" s="114">
        <v>900</v>
      </c>
      <c r="D82" s="114"/>
      <c r="E82" s="114" t="s">
        <v>173</v>
      </c>
      <c r="F82" s="114" t="s">
        <v>164</v>
      </c>
      <c r="G82" s="114" t="s">
        <v>168</v>
      </c>
      <c r="H82" s="111">
        <v>1</v>
      </c>
      <c r="I82" s="111" t="s">
        <v>167</v>
      </c>
      <c r="J82" s="113">
        <v>59300</v>
      </c>
      <c r="K82" s="111"/>
      <c r="L82" s="192"/>
      <c r="M82" s="192"/>
      <c r="N82" s="192"/>
    </row>
    <row r="83" spans="1:14" ht="77.25" customHeight="1">
      <c r="A83" s="334" t="s">
        <v>39</v>
      </c>
      <c r="B83" s="334"/>
      <c r="C83" s="330">
        <v>900</v>
      </c>
      <c r="D83" s="330"/>
      <c r="E83" s="114" t="s">
        <v>173</v>
      </c>
      <c r="F83" s="114" t="s">
        <v>164</v>
      </c>
      <c r="G83" s="114" t="s">
        <v>168</v>
      </c>
      <c r="H83" s="111">
        <v>1</v>
      </c>
      <c r="I83" s="114" t="s">
        <v>167</v>
      </c>
      <c r="J83" s="113">
        <v>59300</v>
      </c>
      <c r="K83" s="111">
        <v>100</v>
      </c>
      <c r="L83" s="192"/>
      <c r="M83" s="192"/>
      <c r="N83" s="192"/>
    </row>
    <row r="84" spans="1:14" ht="27.75" customHeight="1">
      <c r="A84" s="334" t="s">
        <v>40</v>
      </c>
      <c r="B84" s="334"/>
      <c r="C84" s="330">
        <v>900</v>
      </c>
      <c r="D84" s="330"/>
      <c r="E84" s="114" t="s">
        <v>173</v>
      </c>
      <c r="F84" s="114" t="s">
        <v>164</v>
      </c>
      <c r="G84" s="114" t="s">
        <v>168</v>
      </c>
      <c r="H84" s="111">
        <v>1</v>
      </c>
      <c r="I84" s="114" t="s">
        <v>167</v>
      </c>
      <c r="J84" s="113">
        <v>59300</v>
      </c>
      <c r="K84" s="111">
        <v>120</v>
      </c>
      <c r="L84" s="192"/>
      <c r="M84" s="192"/>
      <c r="N84" s="192"/>
    </row>
    <row r="85" spans="1:14" ht="27.75" customHeight="1">
      <c r="A85" s="334" t="s">
        <v>43</v>
      </c>
      <c r="B85" s="334"/>
      <c r="C85" s="330">
        <v>900</v>
      </c>
      <c r="D85" s="330"/>
      <c r="E85" s="114" t="s">
        <v>173</v>
      </c>
      <c r="F85" s="114" t="s">
        <v>164</v>
      </c>
      <c r="G85" s="114" t="s">
        <v>168</v>
      </c>
      <c r="H85" s="111">
        <v>1</v>
      </c>
      <c r="I85" s="114" t="s">
        <v>167</v>
      </c>
      <c r="J85" s="113">
        <v>59300</v>
      </c>
      <c r="K85" s="111">
        <v>200</v>
      </c>
      <c r="L85" s="192"/>
      <c r="M85" s="192"/>
      <c r="N85" s="192"/>
    </row>
    <row r="86" spans="1:14" ht="38.25" customHeight="1">
      <c r="A86" s="334" t="s">
        <v>44</v>
      </c>
      <c r="B86" s="334"/>
      <c r="C86" s="330">
        <v>900</v>
      </c>
      <c r="D86" s="330"/>
      <c r="E86" s="114" t="s">
        <v>173</v>
      </c>
      <c r="F86" s="114" t="s">
        <v>164</v>
      </c>
      <c r="G86" s="114" t="s">
        <v>168</v>
      </c>
      <c r="H86" s="111">
        <v>1</v>
      </c>
      <c r="I86" s="114" t="s">
        <v>167</v>
      </c>
      <c r="J86" s="113">
        <v>59300</v>
      </c>
      <c r="K86" s="111">
        <v>240</v>
      </c>
      <c r="L86" s="192"/>
      <c r="M86" s="192"/>
      <c r="N86" s="192"/>
    </row>
    <row r="87" spans="1:14">
      <c r="A87" s="345" t="s">
        <v>62</v>
      </c>
      <c r="B87" s="345"/>
      <c r="C87" s="330">
        <v>900</v>
      </c>
      <c r="D87" s="330"/>
      <c r="E87" s="114" t="s">
        <v>164</v>
      </c>
      <c r="F87" s="114"/>
      <c r="G87" s="114"/>
      <c r="H87" s="111"/>
      <c r="I87" s="111"/>
      <c r="J87" s="113"/>
      <c r="K87" s="111"/>
      <c r="L87" s="245">
        <f>L88+L111</f>
        <v>4931.5</v>
      </c>
      <c r="M87" s="245">
        <f>M88+M111</f>
        <v>5287.2</v>
      </c>
      <c r="N87" s="112">
        <f>N88+N111</f>
        <v>5554.3</v>
      </c>
    </row>
    <row r="88" spans="1:14">
      <c r="A88" s="345" t="s">
        <v>63</v>
      </c>
      <c r="B88" s="345"/>
      <c r="C88" s="330">
        <v>900</v>
      </c>
      <c r="D88" s="330"/>
      <c r="E88" s="114" t="s">
        <v>164</v>
      </c>
      <c r="F88" s="114" t="s">
        <v>169</v>
      </c>
      <c r="G88" s="114"/>
      <c r="H88" s="111"/>
      <c r="I88" s="111"/>
      <c r="J88" s="113"/>
      <c r="K88" s="111"/>
      <c r="L88" s="245">
        <f>L89+L100</f>
        <v>688.6</v>
      </c>
      <c r="M88" s="245">
        <f>M89+M100</f>
        <v>822</v>
      </c>
      <c r="N88" s="186">
        <f>N89+N100</f>
        <v>954.8</v>
      </c>
    </row>
    <row r="89" spans="1:14" ht="66.75" customHeight="1">
      <c r="A89" s="334" t="s">
        <v>524</v>
      </c>
      <c r="B89" s="334"/>
      <c r="C89" s="330">
        <v>900</v>
      </c>
      <c r="D89" s="330"/>
      <c r="E89" s="120" t="s">
        <v>164</v>
      </c>
      <c r="F89" s="120" t="s">
        <v>169</v>
      </c>
      <c r="G89" s="120" t="s">
        <v>174</v>
      </c>
      <c r="H89" s="121"/>
      <c r="I89" s="121"/>
      <c r="J89" s="122"/>
      <c r="K89" s="121"/>
      <c r="L89" s="124">
        <f t="shared" ref="L89:N90" si="3">L90</f>
        <v>52.7</v>
      </c>
      <c r="M89" s="124">
        <f t="shared" si="3"/>
        <v>186.1</v>
      </c>
      <c r="N89" s="124">
        <f t="shared" si="3"/>
        <v>318.89999999999998</v>
      </c>
    </row>
    <row r="90" spans="1:14" ht="29.25" customHeight="1">
      <c r="A90" s="334" t="s">
        <v>210</v>
      </c>
      <c r="B90" s="334"/>
      <c r="C90" s="330">
        <v>900</v>
      </c>
      <c r="D90" s="330"/>
      <c r="E90" s="114" t="s">
        <v>164</v>
      </c>
      <c r="F90" s="114" t="s">
        <v>169</v>
      </c>
      <c r="G90" s="114" t="s">
        <v>174</v>
      </c>
      <c r="H90" s="111">
        <v>1</v>
      </c>
      <c r="I90" s="114"/>
      <c r="J90" s="113"/>
      <c r="K90" s="111"/>
      <c r="L90" s="124">
        <f t="shared" si="3"/>
        <v>52.7</v>
      </c>
      <c r="M90" s="124">
        <f t="shared" si="3"/>
        <v>186.1</v>
      </c>
      <c r="N90" s="124">
        <f t="shared" si="3"/>
        <v>318.89999999999998</v>
      </c>
    </row>
    <row r="91" spans="1:14" ht="39.75" customHeight="1">
      <c r="A91" s="343" t="s">
        <v>394</v>
      </c>
      <c r="B91" s="344"/>
      <c r="C91" s="330">
        <v>900</v>
      </c>
      <c r="D91" s="330"/>
      <c r="E91" s="114" t="s">
        <v>164</v>
      </c>
      <c r="F91" s="114" t="s">
        <v>169</v>
      </c>
      <c r="G91" s="114" t="s">
        <v>174</v>
      </c>
      <c r="H91" s="111">
        <v>1</v>
      </c>
      <c r="I91" s="114" t="s">
        <v>162</v>
      </c>
      <c r="J91" s="111"/>
      <c r="K91" s="111"/>
      <c r="L91" s="124">
        <f>L95+L99</f>
        <v>52.7</v>
      </c>
      <c r="M91" s="124">
        <f>M95+M99</f>
        <v>186.1</v>
      </c>
      <c r="N91" s="124">
        <f>N95+N99</f>
        <v>318.89999999999998</v>
      </c>
    </row>
    <row r="92" spans="1:14" ht="15.75" customHeight="1">
      <c r="A92" s="335" t="s">
        <v>65</v>
      </c>
      <c r="B92" s="335"/>
      <c r="C92" s="330">
        <v>900</v>
      </c>
      <c r="D92" s="330"/>
      <c r="E92" s="330" t="s">
        <v>164</v>
      </c>
      <c r="F92" s="330" t="s">
        <v>169</v>
      </c>
      <c r="G92" s="330" t="s">
        <v>174</v>
      </c>
      <c r="H92" s="336">
        <v>1</v>
      </c>
      <c r="I92" s="336" t="s">
        <v>162</v>
      </c>
      <c r="J92" s="356">
        <v>77160</v>
      </c>
      <c r="K92" s="336"/>
      <c r="L92" s="352">
        <v>12.3</v>
      </c>
      <c r="M92" s="352">
        <v>49</v>
      </c>
      <c r="N92" s="352">
        <v>85.4</v>
      </c>
    </row>
    <row r="93" spans="1:14" ht="240" customHeight="1">
      <c r="A93" s="335"/>
      <c r="B93" s="335"/>
      <c r="C93" s="330"/>
      <c r="D93" s="330"/>
      <c r="E93" s="330"/>
      <c r="F93" s="330"/>
      <c r="G93" s="330"/>
      <c r="H93" s="336"/>
      <c r="I93" s="336"/>
      <c r="J93" s="356"/>
      <c r="K93" s="336"/>
      <c r="L93" s="353"/>
      <c r="M93" s="353"/>
      <c r="N93" s="353"/>
    </row>
    <row r="94" spans="1:14" ht="16.5" customHeight="1">
      <c r="A94" s="345" t="s">
        <v>66</v>
      </c>
      <c r="B94" s="345"/>
      <c r="C94" s="330">
        <v>900</v>
      </c>
      <c r="D94" s="330"/>
      <c r="E94" s="114" t="s">
        <v>164</v>
      </c>
      <c r="F94" s="114" t="s">
        <v>169</v>
      </c>
      <c r="G94" s="114" t="s">
        <v>174</v>
      </c>
      <c r="H94" s="111">
        <v>1</v>
      </c>
      <c r="I94" s="114" t="s">
        <v>162</v>
      </c>
      <c r="J94" s="111">
        <v>77160</v>
      </c>
      <c r="K94" s="111">
        <v>300</v>
      </c>
      <c r="L94" s="267">
        <v>12.3</v>
      </c>
      <c r="M94" s="267">
        <v>49</v>
      </c>
      <c r="N94" s="267">
        <v>85.4</v>
      </c>
    </row>
    <row r="95" spans="1:14">
      <c r="A95" s="345" t="s">
        <v>67</v>
      </c>
      <c r="B95" s="345"/>
      <c r="C95" s="330">
        <v>900</v>
      </c>
      <c r="D95" s="330"/>
      <c r="E95" s="114" t="s">
        <v>164</v>
      </c>
      <c r="F95" s="114" t="s">
        <v>169</v>
      </c>
      <c r="G95" s="114" t="s">
        <v>174</v>
      </c>
      <c r="H95" s="111">
        <v>1</v>
      </c>
      <c r="I95" s="114" t="s">
        <v>162</v>
      </c>
      <c r="J95" s="111">
        <v>77160</v>
      </c>
      <c r="K95" s="111">
        <v>360</v>
      </c>
      <c r="L95" s="244">
        <v>12.3</v>
      </c>
      <c r="M95" s="244">
        <v>49</v>
      </c>
      <c r="N95" s="189">
        <v>85.4</v>
      </c>
    </row>
    <row r="96" spans="1:14" ht="15.75" customHeight="1">
      <c r="A96" s="335" t="s">
        <v>461</v>
      </c>
      <c r="B96" s="335"/>
      <c r="C96" s="330">
        <v>900</v>
      </c>
      <c r="D96" s="330"/>
      <c r="E96" s="330" t="s">
        <v>164</v>
      </c>
      <c r="F96" s="330" t="s">
        <v>169</v>
      </c>
      <c r="G96" s="330" t="s">
        <v>174</v>
      </c>
      <c r="H96" s="336">
        <v>1</v>
      </c>
      <c r="I96" s="336" t="s">
        <v>162</v>
      </c>
      <c r="J96" s="356">
        <v>77200</v>
      </c>
      <c r="K96" s="336"/>
      <c r="L96" s="357">
        <v>40.4</v>
      </c>
      <c r="M96" s="354">
        <v>137.1</v>
      </c>
      <c r="N96" s="354">
        <v>233.5</v>
      </c>
    </row>
    <row r="97" spans="1:14" ht="177" customHeight="1">
      <c r="A97" s="335"/>
      <c r="B97" s="335"/>
      <c r="C97" s="330"/>
      <c r="D97" s="330"/>
      <c r="E97" s="330"/>
      <c r="F97" s="330"/>
      <c r="G97" s="330"/>
      <c r="H97" s="336"/>
      <c r="I97" s="336"/>
      <c r="J97" s="356"/>
      <c r="K97" s="336"/>
      <c r="L97" s="358"/>
      <c r="M97" s="355"/>
      <c r="N97" s="355"/>
    </row>
    <row r="98" spans="1:14" ht="23.25" customHeight="1">
      <c r="A98" s="343" t="s">
        <v>66</v>
      </c>
      <c r="B98" s="344"/>
      <c r="C98" s="330">
        <v>900</v>
      </c>
      <c r="D98" s="330"/>
      <c r="E98" s="114" t="s">
        <v>164</v>
      </c>
      <c r="F98" s="114" t="s">
        <v>169</v>
      </c>
      <c r="G98" s="114" t="s">
        <v>174</v>
      </c>
      <c r="H98" s="111">
        <v>1</v>
      </c>
      <c r="I98" s="114" t="s">
        <v>162</v>
      </c>
      <c r="J98" s="113">
        <v>77200</v>
      </c>
      <c r="K98" s="111">
        <v>300</v>
      </c>
      <c r="L98" s="270">
        <v>40.4</v>
      </c>
      <c r="M98" s="270">
        <v>137.1</v>
      </c>
      <c r="N98" s="270">
        <v>233.5</v>
      </c>
    </row>
    <row r="99" spans="1:14" ht="12.75" customHeight="1">
      <c r="A99" s="345" t="s">
        <v>67</v>
      </c>
      <c r="B99" s="345"/>
      <c r="C99" s="330">
        <v>900</v>
      </c>
      <c r="D99" s="330"/>
      <c r="E99" s="114" t="s">
        <v>164</v>
      </c>
      <c r="F99" s="114" t="s">
        <v>169</v>
      </c>
      <c r="G99" s="114" t="s">
        <v>174</v>
      </c>
      <c r="H99" s="111">
        <v>1</v>
      </c>
      <c r="I99" s="114" t="s">
        <v>162</v>
      </c>
      <c r="J99" s="113">
        <v>77200</v>
      </c>
      <c r="K99" s="111">
        <v>360</v>
      </c>
      <c r="L99" s="270">
        <v>40.4</v>
      </c>
      <c r="M99" s="270">
        <v>137.1</v>
      </c>
      <c r="N99" s="270">
        <v>233.5</v>
      </c>
    </row>
    <row r="100" spans="1:14" ht="24.75" customHeight="1">
      <c r="A100" s="334" t="s">
        <v>386</v>
      </c>
      <c r="B100" s="334"/>
      <c r="C100" s="330">
        <v>900</v>
      </c>
      <c r="D100" s="330"/>
      <c r="E100" s="114" t="s">
        <v>164</v>
      </c>
      <c r="F100" s="114" t="s">
        <v>169</v>
      </c>
      <c r="G100" s="114" t="s">
        <v>168</v>
      </c>
      <c r="H100" s="111"/>
      <c r="I100" s="111"/>
      <c r="J100" s="113"/>
      <c r="K100" s="111"/>
      <c r="L100" s="266">
        <v>635.9</v>
      </c>
      <c r="M100" s="266">
        <v>635.9</v>
      </c>
      <c r="N100" s="266">
        <v>635.9</v>
      </c>
    </row>
    <row r="101" spans="1:14" ht="39.75" customHeight="1">
      <c r="A101" s="334" t="s">
        <v>387</v>
      </c>
      <c r="B101" s="334"/>
      <c r="C101" s="330">
        <v>900</v>
      </c>
      <c r="D101" s="330"/>
      <c r="E101" s="114" t="s">
        <v>164</v>
      </c>
      <c r="F101" s="114" t="s">
        <v>169</v>
      </c>
      <c r="G101" s="114" t="s">
        <v>168</v>
      </c>
      <c r="H101" s="111">
        <v>1</v>
      </c>
      <c r="I101" s="114" t="s">
        <v>167</v>
      </c>
      <c r="J101" s="113"/>
      <c r="K101" s="111"/>
      <c r="L101" s="266">
        <v>635.9</v>
      </c>
      <c r="M101" s="266">
        <v>635.9</v>
      </c>
      <c r="N101" s="266">
        <v>635.9</v>
      </c>
    </row>
    <row r="102" spans="1:14" ht="51.75" customHeight="1">
      <c r="A102" s="334" t="s">
        <v>68</v>
      </c>
      <c r="B102" s="334"/>
      <c r="C102" s="330">
        <v>900</v>
      </c>
      <c r="D102" s="330"/>
      <c r="E102" s="114" t="s">
        <v>164</v>
      </c>
      <c r="F102" s="114" t="s">
        <v>169</v>
      </c>
      <c r="G102" s="114" t="s">
        <v>168</v>
      </c>
      <c r="H102" s="111">
        <v>1</v>
      </c>
      <c r="I102" s="114" t="s">
        <v>167</v>
      </c>
      <c r="J102" s="113">
        <v>77220</v>
      </c>
      <c r="K102" s="111"/>
      <c r="L102" s="266">
        <v>635.9</v>
      </c>
      <c r="M102" s="266">
        <v>635.9</v>
      </c>
      <c r="N102" s="266">
        <v>635.9</v>
      </c>
    </row>
    <row r="103" spans="1:14" ht="28.5" customHeight="1">
      <c r="A103" s="334" t="s">
        <v>43</v>
      </c>
      <c r="B103" s="334"/>
      <c r="C103" s="330">
        <v>900</v>
      </c>
      <c r="D103" s="330"/>
      <c r="E103" s="114" t="s">
        <v>164</v>
      </c>
      <c r="F103" s="114" t="s">
        <v>169</v>
      </c>
      <c r="G103" s="114" t="s">
        <v>168</v>
      </c>
      <c r="H103" s="111">
        <v>1</v>
      </c>
      <c r="I103" s="114" t="s">
        <v>167</v>
      </c>
      <c r="J103" s="113">
        <v>77220</v>
      </c>
      <c r="K103" s="111">
        <v>200</v>
      </c>
      <c r="L103" s="266">
        <v>635.9</v>
      </c>
      <c r="M103" s="266">
        <v>635.9</v>
      </c>
      <c r="N103" s="266">
        <v>635.9</v>
      </c>
    </row>
    <row r="104" spans="1:14" ht="38.25" customHeight="1">
      <c r="A104" s="334" t="s">
        <v>44</v>
      </c>
      <c r="B104" s="334"/>
      <c r="C104" s="330">
        <v>900</v>
      </c>
      <c r="D104" s="330"/>
      <c r="E104" s="114" t="s">
        <v>164</v>
      </c>
      <c r="F104" s="114" t="s">
        <v>169</v>
      </c>
      <c r="G104" s="114" t="s">
        <v>168</v>
      </c>
      <c r="H104" s="111">
        <v>1</v>
      </c>
      <c r="I104" s="114" t="s">
        <v>167</v>
      </c>
      <c r="J104" s="113">
        <v>77220</v>
      </c>
      <c r="K104" s="111">
        <v>240</v>
      </c>
      <c r="L104" s="266">
        <v>635.9</v>
      </c>
      <c r="M104" s="266">
        <v>635.9</v>
      </c>
      <c r="N104" s="266">
        <v>635.9</v>
      </c>
    </row>
    <row r="105" spans="1:14" ht="38.25" customHeight="1">
      <c r="A105" s="218"/>
      <c r="B105" s="159" t="s">
        <v>455</v>
      </c>
      <c r="C105" s="330">
        <v>900</v>
      </c>
      <c r="D105" s="330"/>
      <c r="E105" s="219" t="s">
        <v>164</v>
      </c>
      <c r="F105" s="219" t="s">
        <v>165</v>
      </c>
      <c r="G105" s="219"/>
      <c r="H105" s="132"/>
      <c r="I105" s="219"/>
      <c r="J105" s="134"/>
      <c r="K105" s="222"/>
      <c r="L105" s="244"/>
      <c r="M105" s="244"/>
      <c r="N105" s="216"/>
    </row>
    <row r="106" spans="1:14" ht="38.25" customHeight="1">
      <c r="A106" s="218"/>
      <c r="B106" s="220" t="s">
        <v>388</v>
      </c>
      <c r="C106" s="330">
        <v>900</v>
      </c>
      <c r="D106" s="330"/>
      <c r="E106" s="219" t="s">
        <v>164</v>
      </c>
      <c r="F106" s="219" t="s">
        <v>165</v>
      </c>
      <c r="G106" s="219" t="s">
        <v>168</v>
      </c>
      <c r="H106" s="132"/>
      <c r="I106" s="132"/>
      <c r="J106" s="134"/>
      <c r="K106" s="222"/>
      <c r="L106" s="244"/>
      <c r="M106" s="244"/>
      <c r="N106" s="216"/>
    </row>
    <row r="107" spans="1:14" ht="38.25" customHeight="1">
      <c r="A107" s="218"/>
      <c r="B107" s="220" t="s">
        <v>389</v>
      </c>
      <c r="C107" s="330">
        <v>900</v>
      </c>
      <c r="D107" s="330"/>
      <c r="E107" s="219" t="s">
        <v>164</v>
      </c>
      <c r="F107" s="219" t="s">
        <v>165</v>
      </c>
      <c r="G107" s="219" t="s">
        <v>168</v>
      </c>
      <c r="H107" s="132">
        <v>1</v>
      </c>
      <c r="I107" s="219" t="s">
        <v>167</v>
      </c>
      <c r="J107" s="134"/>
      <c r="K107" s="222"/>
      <c r="L107" s="244"/>
      <c r="M107" s="244"/>
      <c r="N107" s="216"/>
    </row>
    <row r="108" spans="1:14" ht="38.25" customHeight="1">
      <c r="A108" s="218"/>
      <c r="B108" s="159" t="s">
        <v>456</v>
      </c>
      <c r="C108" s="330">
        <v>900</v>
      </c>
      <c r="D108" s="330"/>
      <c r="E108" s="219" t="s">
        <v>164</v>
      </c>
      <c r="F108" s="219" t="s">
        <v>165</v>
      </c>
      <c r="G108" s="219" t="s">
        <v>168</v>
      </c>
      <c r="H108" s="132">
        <v>1</v>
      </c>
      <c r="I108" s="219" t="s">
        <v>167</v>
      </c>
      <c r="J108" s="218" t="s">
        <v>457</v>
      </c>
      <c r="K108" s="222"/>
      <c r="L108" s="244"/>
      <c r="M108" s="244"/>
      <c r="N108" s="216"/>
    </row>
    <row r="109" spans="1:14" ht="38.25" customHeight="1">
      <c r="A109" s="218"/>
      <c r="B109" s="220" t="s">
        <v>43</v>
      </c>
      <c r="C109" s="330">
        <v>900</v>
      </c>
      <c r="D109" s="330"/>
      <c r="E109" s="219" t="s">
        <v>164</v>
      </c>
      <c r="F109" s="219" t="s">
        <v>165</v>
      </c>
      <c r="G109" s="219" t="s">
        <v>168</v>
      </c>
      <c r="H109" s="132">
        <v>1</v>
      </c>
      <c r="I109" s="219" t="s">
        <v>167</v>
      </c>
      <c r="J109" s="218" t="s">
        <v>457</v>
      </c>
      <c r="K109" s="222">
        <v>200</v>
      </c>
      <c r="L109" s="244"/>
      <c r="M109" s="244"/>
      <c r="N109" s="216"/>
    </row>
    <row r="110" spans="1:14" ht="38.25" customHeight="1">
      <c r="A110" s="218"/>
      <c r="B110" s="220" t="s">
        <v>44</v>
      </c>
      <c r="C110" s="330">
        <v>900</v>
      </c>
      <c r="D110" s="330"/>
      <c r="E110" s="219" t="s">
        <v>164</v>
      </c>
      <c r="F110" s="219" t="s">
        <v>165</v>
      </c>
      <c r="G110" s="219" t="s">
        <v>168</v>
      </c>
      <c r="H110" s="132">
        <v>1</v>
      </c>
      <c r="I110" s="219" t="s">
        <v>167</v>
      </c>
      <c r="J110" s="218" t="s">
        <v>457</v>
      </c>
      <c r="K110" s="222">
        <v>240</v>
      </c>
      <c r="L110" s="244"/>
      <c r="M110" s="244"/>
      <c r="N110" s="216"/>
    </row>
    <row r="111" spans="1:14">
      <c r="A111" s="345" t="s">
        <v>108</v>
      </c>
      <c r="B111" s="345"/>
      <c r="C111" s="330">
        <v>900</v>
      </c>
      <c r="D111" s="330"/>
      <c r="E111" s="114" t="s">
        <v>164</v>
      </c>
      <c r="F111" s="114" t="s">
        <v>174</v>
      </c>
      <c r="G111" s="114"/>
      <c r="H111" s="111"/>
      <c r="I111" s="111"/>
      <c r="J111" s="113"/>
      <c r="K111" s="111"/>
      <c r="L111" s="196">
        <f>L112</f>
        <v>4242.8999999999996</v>
      </c>
      <c r="M111" s="196">
        <f t="shared" ref="M111:N111" si="4">M112</f>
        <v>4465.2</v>
      </c>
      <c r="N111" s="196">
        <f t="shared" si="4"/>
        <v>4599.5</v>
      </c>
    </row>
    <row r="112" spans="1:14" ht="24" customHeight="1">
      <c r="A112" s="343" t="s">
        <v>525</v>
      </c>
      <c r="B112" s="344"/>
      <c r="C112" s="330">
        <v>900</v>
      </c>
      <c r="D112" s="330"/>
      <c r="E112" s="114" t="s">
        <v>164</v>
      </c>
      <c r="F112" s="114" t="s">
        <v>174</v>
      </c>
      <c r="G112" s="114" t="s">
        <v>172</v>
      </c>
      <c r="H112" s="111"/>
      <c r="I112" s="111"/>
      <c r="J112" s="113"/>
      <c r="K112" s="111"/>
      <c r="L112" s="196">
        <v>4242.8999999999996</v>
      </c>
      <c r="M112" s="196">
        <v>4465.2</v>
      </c>
      <c r="N112" s="196">
        <v>4599.5</v>
      </c>
    </row>
    <row r="113" spans="1:14" ht="38.25" customHeight="1">
      <c r="A113" s="343" t="s">
        <v>395</v>
      </c>
      <c r="B113" s="344"/>
      <c r="C113" s="332">
        <v>900</v>
      </c>
      <c r="D113" s="332"/>
      <c r="E113" s="114" t="s">
        <v>164</v>
      </c>
      <c r="F113" s="114" t="s">
        <v>174</v>
      </c>
      <c r="G113" s="114" t="s">
        <v>172</v>
      </c>
      <c r="H113" s="111">
        <v>0</v>
      </c>
      <c r="I113" s="114" t="s">
        <v>163</v>
      </c>
      <c r="J113" s="113"/>
      <c r="K113" s="111"/>
      <c r="L113" s="196">
        <v>4242.8999999999996</v>
      </c>
      <c r="M113" s="196">
        <v>4465.2</v>
      </c>
      <c r="N113" s="196">
        <v>4599.5</v>
      </c>
    </row>
    <row r="114" spans="1:14" ht="12.75" customHeight="1">
      <c r="A114" s="334" t="s">
        <v>70</v>
      </c>
      <c r="B114" s="334"/>
      <c r="C114" s="332">
        <v>900</v>
      </c>
      <c r="D114" s="332"/>
      <c r="E114" s="330" t="s">
        <v>164</v>
      </c>
      <c r="F114" s="330" t="s">
        <v>174</v>
      </c>
      <c r="G114" s="331" t="s">
        <v>172</v>
      </c>
      <c r="H114" s="333">
        <v>0</v>
      </c>
      <c r="I114" s="333" t="s">
        <v>163</v>
      </c>
      <c r="J114" s="336">
        <v>42510</v>
      </c>
      <c r="K114" s="333"/>
      <c r="L114" s="359">
        <f>L116</f>
        <v>4242.8999999999996</v>
      </c>
      <c r="M114" s="359">
        <v>3627.9</v>
      </c>
      <c r="N114" s="359">
        <v>3627.9</v>
      </c>
    </row>
    <row r="115" spans="1:14" ht="13.5" customHeight="1">
      <c r="A115" s="334"/>
      <c r="B115" s="334"/>
      <c r="C115" s="332"/>
      <c r="D115" s="332"/>
      <c r="E115" s="330"/>
      <c r="F115" s="330"/>
      <c r="G115" s="331"/>
      <c r="H115" s="333"/>
      <c r="I115" s="333"/>
      <c r="J115" s="336"/>
      <c r="K115" s="333"/>
      <c r="L115" s="360"/>
      <c r="M115" s="360"/>
      <c r="N115" s="360"/>
    </row>
    <row r="116" spans="1:14" ht="25.5" customHeight="1">
      <c r="A116" s="334" t="s">
        <v>43</v>
      </c>
      <c r="B116" s="334"/>
      <c r="C116" s="332">
        <v>900</v>
      </c>
      <c r="D116" s="332"/>
      <c r="E116" s="114" t="s">
        <v>164</v>
      </c>
      <c r="F116" s="114" t="s">
        <v>174</v>
      </c>
      <c r="G116" s="114" t="s">
        <v>172</v>
      </c>
      <c r="H116" s="111">
        <v>0</v>
      </c>
      <c r="I116" s="114" t="s">
        <v>163</v>
      </c>
      <c r="J116" s="113">
        <v>42510</v>
      </c>
      <c r="K116" s="111">
        <v>200</v>
      </c>
      <c r="L116" s="196">
        <v>4242.8999999999996</v>
      </c>
      <c r="M116" s="196">
        <v>4465.2</v>
      </c>
      <c r="N116" s="196">
        <v>4599.5</v>
      </c>
    </row>
    <row r="117" spans="1:14" ht="41.25" customHeight="1">
      <c r="A117" s="334" t="s">
        <v>44</v>
      </c>
      <c r="B117" s="334"/>
      <c r="C117" s="332">
        <v>900</v>
      </c>
      <c r="D117" s="332"/>
      <c r="E117" s="114" t="s">
        <v>164</v>
      </c>
      <c r="F117" s="114" t="s">
        <v>174</v>
      </c>
      <c r="G117" s="114" t="s">
        <v>172</v>
      </c>
      <c r="H117" s="111">
        <v>0</v>
      </c>
      <c r="I117" s="114" t="s">
        <v>163</v>
      </c>
      <c r="J117" s="113">
        <v>42510</v>
      </c>
      <c r="K117" s="111">
        <v>240</v>
      </c>
      <c r="L117" s="196">
        <v>4242.8999999999996</v>
      </c>
      <c r="M117" s="196">
        <v>4465.2</v>
      </c>
      <c r="N117" s="196">
        <v>4599.5</v>
      </c>
    </row>
    <row r="118" spans="1:14">
      <c r="A118" s="282"/>
      <c r="B118" s="292" t="s">
        <v>506</v>
      </c>
      <c r="C118" s="332">
        <v>900</v>
      </c>
      <c r="D118" s="332"/>
      <c r="E118" s="279" t="s">
        <v>170</v>
      </c>
      <c r="F118" s="279"/>
      <c r="G118" s="279"/>
      <c r="H118" s="280"/>
      <c r="I118" s="279"/>
      <c r="J118" s="281"/>
      <c r="K118" s="280"/>
      <c r="L118" s="294">
        <v>1075</v>
      </c>
      <c r="M118" s="192"/>
      <c r="N118" s="192"/>
    </row>
    <row r="119" spans="1:14" ht="25.5">
      <c r="A119" s="282"/>
      <c r="B119" s="263" t="s">
        <v>507</v>
      </c>
      <c r="C119" s="332">
        <v>900</v>
      </c>
      <c r="D119" s="332"/>
      <c r="E119" s="279" t="s">
        <v>170</v>
      </c>
      <c r="F119" s="279" t="s">
        <v>169</v>
      </c>
      <c r="G119" s="279"/>
      <c r="H119" s="280"/>
      <c r="I119" s="279"/>
      <c r="J119" s="281"/>
      <c r="K119" s="280"/>
      <c r="L119" s="294">
        <v>1075</v>
      </c>
      <c r="M119" s="192"/>
      <c r="N119" s="192"/>
    </row>
    <row r="120" spans="1:14" ht="45">
      <c r="A120" s="282"/>
      <c r="B120" s="212" t="s">
        <v>511</v>
      </c>
      <c r="C120" s="332">
        <v>900</v>
      </c>
      <c r="D120" s="332"/>
      <c r="E120" s="279" t="s">
        <v>170</v>
      </c>
      <c r="F120" s="279" t="s">
        <v>169</v>
      </c>
      <c r="G120" s="279" t="s">
        <v>188</v>
      </c>
      <c r="H120" s="280">
        <v>0</v>
      </c>
      <c r="I120" s="279" t="s">
        <v>167</v>
      </c>
      <c r="J120" s="281"/>
      <c r="K120" s="280"/>
      <c r="L120" s="294">
        <v>1075</v>
      </c>
      <c r="M120" s="192"/>
      <c r="N120" s="192"/>
    </row>
    <row r="121" spans="1:14" ht="63">
      <c r="A121" s="282"/>
      <c r="B121" s="293" t="s">
        <v>512</v>
      </c>
      <c r="C121" s="332">
        <v>900</v>
      </c>
      <c r="D121" s="332"/>
      <c r="E121" s="279" t="s">
        <v>170</v>
      </c>
      <c r="F121" s="279" t="s">
        <v>169</v>
      </c>
      <c r="G121" s="279" t="s">
        <v>188</v>
      </c>
      <c r="H121" s="280">
        <v>3</v>
      </c>
      <c r="I121" s="279"/>
      <c r="J121" s="281"/>
      <c r="K121" s="280"/>
      <c r="L121" s="294">
        <v>1075</v>
      </c>
      <c r="M121" s="192"/>
      <c r="N121" s="192"/>
    </row>
    <row r="122" spans="1:14" ht="15">
      <c r="A122" s="282"/>
      <c r="B122" s="261" t="s">
        <v>508</v>
      </c>
      <c r="C122" s="332">
        <v>900</v>
      </c>
      <c r="D122" s="332"/>
      <c r="E122" s="279" t="s">
        <v>170</v>
      </c>
      <c r="F122" s="279" t="s">
        <v>169</v>
      </c>
      <c r="G122" s="279" t="s">
        <v>188</v>
      </c>
      <c r="H122" s="280">
        <v>3</v>
      </c>
      <c r="I122" s="279" t="s">
        <v>510</v>
      </c>
      <c r="J122" s="281"/>
      <c r="K122" s="280"/>
      <c r="L122" s="294">
        <v>1075</v>
      </c>
      <c r="M122" s="192"/>
      <c r="N122" s="192"/>
    </row>
    <row r="123" spans="1:14" ht="60">
      <c r="A123" s="282"/>
      <c r="B123" s="261" t="s">
        <v>509</v>
      </c>
      <c r="C123" s="332">
        <v>900</v>
      </c>
      <c r="D123" s="332"/>
      <c r="E123" s="279" t="s">
        <v>170</v>
      </c>
      <c r="F123" s="279" t="s">
        <v>169</v>
      </c>
      <c r="G123" s="279" t="s">
        <v>188</v>
      </c>
      <c r="H123" s="280">
        <v>3</v>
      </c>
      <c r="I123" s="279" t="s">
        <v>510</v>
      </c>
      <c r="J123" s="281">
        <v>52420</v>
      </c>
      <c r="K123" s="280"/>
      <c r="L123" s="294">
        <v>1075</v>
      </c>
      <c r="M123" s="192"/>
      <c r="N123" s="192"/>
    </row>
    <row r="124" spans="1:14" ht="38.25">
      <c r="A124" s="282"/>
      <c r="B124" s="285" t="s">
        <v>43</v>
      </c>
      <c r="C124" s="332">
        <v>900</v>
      </c>
      <c r="D124" s="332"/>
      <c r="E124" s="279" t="s">
        <v>170</v>
      </c>
      <c r="F124" s="279" t="s">
        <v>169</v>
      </c>
      <c r="G124" s="279" t="s">
        <v>188</v>
      </c>
      <c r="H124" s="280">
        <v>3</v>
      </c>
      <c r="I124" s="279" t="s">
        <v>510</v>
      </c>
      <c r="J124" s="281">
        <v>52420</v>
      </c>
      <c r="K124" s="280">
        <v>200</v>
      </c>
      <c r="L124" s="294">
        <v>1075</v>
      </c>
      <c r="M124" s="192"/>
      <c r="N124" s="192"/>
    </row>
    <row r="125" spans="1:14" ht="38.25">
      <c r="A125" s="282"/>
      <c r="B125" s="285" t="s">
        <v>44</v>
      </c>
      <c r="C125" s="332">
        <v>900</v>
      </c>
      <c r="D125" s="332"/>
      <c r="E125" s="279" t="s">
        <v>170</v>
      </c>
      <c r="F125" s="279" t="s">
        <v>169</v>
      </c>
      <c r="G125" s="279" t="s">
        <v>188</v>
      </c>
      <c r="H125" s="280">
        <v>3</v>
      </c>
      <c r="I125" s="279" t="s">
        <v>510</v>
      </c>
      <c r="J125" s="281">
        <v>52420</v>
      </c>
      <c r="K125" s="280">
        <v>240</v>
      </c>
      <c r="L125" s="294">
        <v>1075</v>
      </c>
      <c r="M125" s="192"/>
      <c r="N125" s="192"/>
    </row>
    <row r="126" spans="1:14">
      <c r="A126" s="334" t="s">
        <v>73</v>
      </c>
      <c r="B126" s="334"/>
      <c r="C126" s="332">
        <v>900</v>
      </c>
      <c r="D126" s="332"/>
      <c r="E126" s="114" t="s">
        <v>175</v>
      </c>
      <c r="F126" s="111"/>
      <c r="G126" s="111"/>
      <c r="H126" s="111"/>
      <c r="I126" s="111"/>
      <c r="J126" s="111"/>
      <c r="K126" s="111"/>
      <c r="L126" s="245">
        <v>38.4</v>
      </c>
      <c r="M126" s="245">
        <v>38.4</v>
      </c>
      <c r="N126" s="112">
        <v>38.4</v>
      </c>
    </row>
    <row r="127" spans="1:14">
      <c r="A127" s="334" t="s">
        <v>74</v>
      </c>
      <c r="B127" s="334"/>
      <c r="C127" s="332">
        <v>900</v>
      </c>
      <c r="D127" s="332"/>
      <c r="E127" s="114" t="s">
        <v>175</v>
      </c>
      <c r="F127" s="299" t="s">
        <v>175</v>
      </c>
      <c r="G127" s="111"/>
      <c r="H127" s="111"/>
      <c r="I127" s="111"/>
      <c r="J127" s="111"/>
      <c r="K127" s="111"/>
      <c r="L127" s="245">
        <v>38.4</v>
      </c>
      <c r="M127" s="245">
        <v>38.4</v>
      </c>
      <c r="N127" s="112">
        <v>38.4</v>
      </c>
    </row>
    <row r="128" spans="1:14" ht="52.5" customHeight="1">
      <c r="A128" s="334" t="s">
        <v>443</v>
      </c>
      <c r="B128" s="334"/>
      <c r="C128" s="114">
        <v>900</v>
      </c>
      <c r="D128" s="114" t="s">
        <v>175</v>
      </c>
      <c r="E128" s="114" t="s">
        <v>175</v>
      </c>
      <c r="F128" s="114" t="s">
        <v>175</v>
      </c>
      <c r="G128" s="111">
        <v>32</v>
      </c>
      <c r="H128" s="111"/>
      <c r="I128" s="111"/>
      <c r="J128" s="111"/>
      <c r="K128" s="111"/>
      <c r="L128" s="245">
        <v>38.4</v>
      </c>
      <c r="M128" s="245">
        <v>38.4</v>
      </c>
      <c r="N128" s="112">
        <v>38.4</v>
      </c>
    </row>
    <row r="129" spans="1:14" ht="39.75" customHeight="1">
      <c r="A129" s="334" t="s">
        <v>396</v>
      </c>
      <c r="B129" s="334"/>
      <c r="C129" s="114">
        <v>900</v>
      </c>
      <c r="D129" s="117"/>
      <c r="E129" s="114" t="s">
        <v>175</v>
      </c>
      <c r="F129" s="114" t="s">
        <v>175</v>
      </c>
      <c r="G129" s="114" t="s">
        <v>177</v>
      </c>
      <c r="H129" s="111">
        <v>0</v>
      </c>
      <c r="I129" s="114" t="s">
        <v>163</v>
      </c>
      <c r="J129" s="111"/>
      <c r="K129" s="111"/>
      <c r="L129" s="245">
        <v>16.399999999999999</v>
      </c>
      <c r="M129" s="245">
        <v>16.399999999999999</v>
      </c>
      <c r="N129" s="112">
        <v>16.399999999999999</v>
      </c>
    </row>
    <row r="130" spans="1:14" ht="18" customHeight="1">
      <c r="A130" s="334" t="s">
        <v>75</v>
      </c>
      <c r="B130" s="334"/>
      <c r="C130" s="114">
        <v>900</v>
      </c>
      <c r="D130" s="114"/>
      <c r="E130" s="114" t="s">
        <v>175</v>
      </c>
      <c r="F130" s="114" t="s">
        <v>175</v>
      </c>
      <c r="G130" s="114" t="s">
        <v>177</v>
      </c>
      <c r="H130" s="114">
        <v>0</v>
      </c>
      <c r="I130" s="118" t="s">
        <v>163</v>
      </c>
      <c r="J130" s="114">
        <v>42110</v>
      </c>
      <c r="K130" s="118"/>
      <c r="L130" s="245">
        <v>16.399999999999999</v>
      </c>
      <c r="M130" s="245">
        <v>16.399999999999999</v>
      </c>
      <c r="N130" s="112">
        <v>16.399999999999999</v>
      </c>
    </row>
    <row r="131" spans="1:14" ht="27.75" customHeight="1">
      <c r="A131" s="334" t="s">
        <v>43</v>
      </c>
      <c r="B131" s="334"/>
      <c r="C131" s="332">
        <v>900</v>
      </c>
      <c r="D131" s="332"/>
      <c r="E131" s="114" t="s">
        <v>175</v>
      </c>
      <c r="F131" s="114" t="s">
        <v>175</v>
      </c>
      <c r="G131" s="114" t="s">
        <v>177</v>
      </c>
      <c r="H131" s="114">
        <v>0</v>
      </c>
      <c r="I131" s="114" t="s">
        <v>163</v>
      </c>
      <c r="J131" s="114">
        <v>42110</v>
      </c>
      <c r="K131" s="114">
        <v>200</v>
      </c>
      <c r="L131" s="245">
        <v>16.399999999999999</v>
      </c>
      <c r="M131" s="245">
        <v>16.399999999999999</v>
      </c>
      <c r="N131" s="112">
        <v>16.399999999999999</v>
      </c>
    </row>
    <row r="132" spans="1:14" ht="42" customHeight="1">
      <c r="A132" s="334" t="s">
        <v>44</v>
      </c>
      <c r="B132" s="334"/>
      <c r="C132" s="332">
        <v>900</v>
      </c>
      <c r="D132" s="332"/>
      <c r="E132" s="114" t="s">
        <v>175</v>
      </c>
      <c r="F132" s="114" t="s">
        <v>175</v>
      </c>
      <c r="G132" s="114" t="s">
        <v>177</v>
      </c>
      <c r="H132" s="114">
        <v>0</v>
      </c>
      <c r="I132" s="114" t="s">
        <v>163</v>
      </c>
      <c r="J132" s="114">
        <v>42110</v>
      </c>
      <c r="K132" s="114">
        <v>240</v>
      </c>
      <c r="L132" s="245">
        <v>16.399999999999999</v>
      </c>
      <c r="M132" s="245">
        <v>16.399999999999999</v>
      </c>
      <c r="N132" s="112">
        <v>16.399999999999999</v>
      </c>
    </row>
    <row r="133" spans="1:14" ht="29.25" customHeight="1">
      <c r="A133" s="334" t="s">
        <v>397</v>
      </c>
      <c r="B133" s="334"/>
      <c r="C133" s="332">
        <v>900</v>
      </c>
      <c r="D133" s="332"/>
      <c r="E133" s="114" t="s">
        <v>175</v>
      </c>
      <c r="F133" s="114" t="s">
        <v>175</v>
      </c>
      <c r="G133" s="114" t="s">
        <v>177</v>
      </c>
      <c r="H133" s="114">
        <v>0</v>
      </c>
      <c r="I133" s="114" t="s">
        <v>173</v>
      </c>
      <c r="J133" s="114"/>
      <c r="K133" s="118"/>
      <c r="L133" s="245">
        <v>6</v>
      </c>
      <c r="M133" s="245">
        <v>6</v>
      </c>
      <c r="N133" s="112">
        <v>6</v>
      </c>
    </row>
    <row r="134" spans="1:14" ht="18" customHeight="1">
      <c r="A134" s="334" t="s">
        <v>75</v>
      </c>
      <c r="B134" s="334"/>
      <c r="C134" s="332">
        <v>900</v>
      </c>
      <c r="D134" s="332"/>
      <c r="E134" s="114" t="s">
        <v>175</v>
      </c>
      <c r="F134" s="114" t="s">
        <v>175</v>
      </c>
      <c r="G134" s="114" t="s">
        <v>177</v>
      </c>
      <c r="H134" s="114">
        <v>0</v>
      </c>
      <c r="I134" s="114" t="s">
        <v>173</v>
      </c>
      <c r="J134" s="114">
        <v>42110</v>
      </c>
      <c r="K134" s="118"/>
      <c r="L134" s="245">
        <v>6</v>
      </c>
      <c r="M134" s="245">
        <v>6</v>
      </c>
      <c r="N134" s="112">
        <v>6</v>
      </c>
    </row>
    <row r="135" spans="1:14" ht="24.75" customHeight="1">
      <c r="A135" s="334" t="s">
        <v>43</v>
      </c>
      <c r="B135" s="334"/>
      <c r="C135" s="332">
        <v>900</v>
      </c>
      <c r="D135" s="332"/>
      <c r="E135" s="114" t="s">
        <v>175</v>
      </c>
      <c r="F135" s="114" t="s">
        <v>175</v>
      </c>
      <c r="G135" s="114" t="s">
        <v>177</v>
      </c>
      <c r="H135" s="114" t="s">
        <v>178</v>
      </c>
      <c r="I135" s="114" t="s">
        <v>173</v>
      </c>
      <c r="J135" s="114" t="s">
        <v>179</v>
      </c>
      <c r="K135" s="114">
        <v>200</v>
      </c>
      <c r="L135" s="245">
        <v>6</v>
      </c>
      <c r="M135" s="245">
        <v>6</v>
      </c>
      <c r="N135" s="112">
        <v>6</v>
      </c>
    </row>
    <row r="136" spans="1:14" ht="39.75" customHeight="1">
      <c r="A136" s="334" t="s">
        <v>44</v>
      </c>
      <c r="B136" s="334"/>
      <c r="C136" s="332">
        <v>900</v>
      </c>
      <c r="D136" s="332"/>
      <c r="E136" s="114" t="s">
        <v>175</v>
      </c>
      <c r="F136" s="114" t="s">
        <v>175</v>
      </c>
      <c r="G136" s="114" t="s">
        <v>177</v>
      </c>
      <c r="H136" s="114">
        <v>0</v>
      </c>
      <c r="I136" s="114" t="s">
        <v>173</v>
      </c>
      <c r="J136" s="114">
        <v>42110</v>
      </c>
      <c r="K136" s="114">
        <v>240</v>
      </c>
      <c r="L136" s="245">
        <v>6</v>
      </c>
      <c r="M136" s="245">
        <v>6</v>
      </c>
      <c r="N136" s="112">
        <v>6</v>
      </c>
    </row>
    <row r="137" spans="1:14" ht="26.25" customHeight="1">
      <c r="A137" s="334" t="s">
        <v>76</v>
      </c>
      <c r="B137" s="334"/>
      <c r="C137" s="332">
        <v>900</v>
      </c>
      <c r="D137" s="332"/>
      <c r="E137" s="114" t="s">
        <v>175</v>
      </c>
      <c r="F137" s="114" t="s">
        <v>175</v>
      </c>
      <c r="G137" s="114" t="s">
        <v>177</v>
      </c>
      <c r="H137" s="114">
        <v>0</v>
      </c>
      <c r="I137" s="114" t="s">
        <v>164</v>
      </c>
      <c r="J137" s="111"/>
      <c r="K137" s="111"/>
      <c r="L137" s="245">
        <v>4</v>
      </c>
      <c r="M137" s="245">
        <v>4</v>
      </c>
      <c r="N137" s="112">
        <v>4</v>
      </c>
    </row>
    <row r="138" spans="1:14" ht="18" customHeight="1">
      <c r="A138" s="334" t="s">
        <v>75</v>
      </c>
      <c r="B138" s="334"/>
      <c r="C138" s="332">
        <v>900</v>
      </c>
      <c r="D138" s="332"/>
      <c r="E138" s="114" t="s">
        <v>175</v>
      </c>
      <c r="F138" s="114" t="s">
        <v>175</v>
      </c>
      <c r="G138" s="114" t="s">
        <v>177</v>
      </c>
      <c r="H138" s="114">
        <v>0</v>
      </c>
      <c r="I138" s="114" t="s">
        <v>164</v>
      </c>
      <c r="J138" s="114">
        <v>42110</v>
      </c>
      <c r="K138" s="118"/>
      <c r="L138" s="245">
        <v>4</v>
      </c>
      <c r="M138" s="245">
        <v>4</v>
      </c>
      <c r="N138" s="112">
        <v>4</v>
      </c>
    </row>
    <row r="139" spans="1:14" ht="25.5" customHeight="1">
      <c r="A139" s="334" t="s">
        <v>43</v>
      </c>
      <c r="B139" s="334"/>
      <c r="C139" s="332">
        <v>900</v>
      </c>
      <c r="D139" s="332"/>
      <c r="E139" s="114" t="s">
        <v>175</v>
      </c>
      <c r="F139" s="114" t="s">
        <v>175</v>
      </c>
      <c r="G139" s="114" t="s">
        <v>177</v>
      </c>
      <c r="H139" s="114">
        <v>0</v>
      </c>
      <c r="I139" s="114" t="s">
        <v>164</v>
      </c>
      <c r="J139" s="114" t="s">
        <v>179</v>
      </c>
      <c r="K139" s="114">
        <v>200</v>
      </c>
      <c r="L139" s="245">
        <v>4</v>
      </c>
      <c r="M139" s="245">
        <v>4</v>
      </c>
      <c r="N139" s="112">
        <v>4</v>
      </c>
    </row>
    <row r="140" spans="1:14" ht="37.5" customHeight="1">
      <c r="A140" s="334" t="s">
        <v>44</v>
      </c>
      <c r="B140" s="334"/>
      <c r="C140" s="332">
        <v>900</v>
      </c>
      <c r="D140" s="332"/>
      <c r="E140" s="114" t="s">
        <v>175</v>
      </c>
      <c r="F140" s="114" t="s">
        <v>175</v>
      </c>
      <c r="G140" s="114" t="s">
        <v>177</v>
      </c>
      <c r="H140" s="114" t="s">
        <v>178</v>
      </c>
      <c r="I140" s="114" t="s">
        <v>164</v>
      </c>
      <c r="J140" s="114" t="s">
        <v>179</v>
      </c>
      <c r="K140" s="114">
        <v>240</v>
      </c>
      <c r="L140" s="245">
        <v>4</v>
      </c>
      <c r="M140" s="245">
        <v>4</v>
      </c>
      <c r="N140" s="112">
        <v>4</v>
      </c>
    </row>
    <row r="141" spans="1:14" ht="30.75" customHeight="1">
      <c r="A141" s="334" t="s">
        <v>155</v>
      </c>
      <c r="B141" s="334"/>
      <c r="C141" s="332">
        <v>900</v>
      </c>
      <c r="D141" s="332"/>
      <c r="E141" s="114" t="s">
        <v>175</v>
      </c>
      <c r="F141" s="114" t="s">
        <v>175</v>
      </c>
      <c r="G141" s="114" t="s">
        <v>177</v>
      </c>
      <c r="H141" s="114">
        <v>0</v>
      </c>
      <c r="I141" s="114" t="s">
        <v>170</v>
      </c>
      <c r="J141" s="111"/>
      <c r="K141" s="111"/>
      <c r="L141" s="245">
        <v>4</v>
      </c>
      <c r="M141" s="245">
        <v>4</v>
      </c>
      <c r="N141" s="112">
        <v>4</v>
      </c>
    </row>
    <row r="142" spans="1:14" ht="18" customHeight="1">
      <c r="A142" s="334" t="s">
        <v>75</v>
      </c>
      <c r="B142" s="334"/>
      <c r="C142" s="332">
        <v>900</v>
      </c>
      <c r="D142" s="332"/>
      <c r="E142" s="114" t="s">
        <v>175</v>
      </c>
      <c r="F142" s="114" t="s">
        <v>175</v>
      </c>
      <c r="G142" s="114" t="s">
        <v>177</v>
      </c>
      <c r="H142" s="114" t="s">
        <v>178</v>
      </c>
      <c r="I142" s="114" t="s">
        <v>170</v>
      </c>
      <c r="J142" s="118" t="s">
        <v>179</v>
      </c>
      <c r="K142" s="118"/>
      <c r="L142" s="245">
        <v>4</v>
      </c>
      <c r="M142" s="245">
        <v>4</v>
      </c>
      <c r="N142" s="112">
        <v>4</v>
      </c>
    </row>
    <row r="143" spans="1:14" ht="27.75" customHeight="1">
      <c r="A143" s="334" t="s">
        <v>43</v>
      </c>
      <c r="B143" s="334"/>
      <c r="C143" s="332">
        <v>900</v>
      </c>
      <c r="D143" s="332"/>
      <c r="E143" s="114" t="s">
        <v>175</v>
      </c>
      <c r="F143" s="114" t="s">
        <v>175</v>
      </c>
      <c r="G143" s="114" t="s">
        <v>177</v>
      </c>
      <c r="H143" s="114" t="s">
        <v>178</v>
      </c>
      <c r="I143" s="114" t="s">
        <v>170</v>
      </c>
      <c r="J143" s="114" t="s">
        <v>179</v>
      </c>
      <c r="K143" s="114">
        <v>200</v>
      </c>
      <c r="L143" s="245">
        <v>4</v>
      </c>
      <c r="M143" s="245">
        <v>4</v>
      </c>
      <c r="N143" s="112">
        <v>4</v>
      </c>
    </row>
    <row r="144" spans="1:14" ht="40.5" customHeight="1">
      <c r="A144" s="334" t="s">
        <v>44</v>
      </c>
      <c r="B144" s="334"/>
      <c r="C144" s="332">
        <v>900</v>
      </c>
      <c r="D144" s="332"/>
      <c r="E144" s="114" t="s">
        <v>175</v>
      </c>
      <c r="F144" s="114" t="s">
        <v>175</v>
      </c>
      <c r="G144" s="114" t="s">
        <v>177</v>
      </c>
      <c r="H144" s="114" t="s">
        <v>178</v>
      </c>
      <c r="I144" s="114" t="s">
        <v>170</v>
      </c>
      <c r="J144" s="114" t="s">
        <v>179</v>
      </c>
      <c r="K144" s="114">
        <v>240</v>
      </c>
      <c r="L144" s="245">
        <v>4</v>
      </c>
      <c r="M144" s="245">
        <v>4</v>
      </c>
      <c r="N144" s="112">
        <v>4</v>
      </c>
    </row>
    <row r="145" spans="1:14" ht="30.75" customHeight="1">
      <c r="A145" s="334" t="s">
        <v>156</v>
      </c>
      <c r="B145" s="334"/>
      <c r="C145" s="332">
        <v>900</v>
      </c>
      <c r="D145" s="332"/>
      <c r="E145" s="114" t="s">
        <v>175</v>
      </c>
      <c r="F145" s="114" t="s">
        <v>175</v>
      </c>
      <c r="G145" s="114" t="s">
        <v>177</v>
      </c>
      <c r="H145" s="114">
        <v>0</v>
      </c>
      <c r="I145" s="114" t="s">
        <v>175</v>
      </c>
      <c r="J145" s="111"/>
      <c r="K145" s="111"/>
      <c r="L145" s="245">
        <v>8</v>
      </c>
      <c r="M145" s="245">
        <v>8</v>
      </c>
      <c r="N145" s="112">
        <v>8</v>
      </c>
    </row>
    <row r="146" spans="1:14" ht="18" customHeight="1">
      <c r="A146" s="334" t="s">
        <v>75</v>
      </c>
      <c r="B146" s="334"/>
      <c r="C146" s="332">
        <v>900</v>
      </c>
      <c r="D146" s="332"/>
      <c r="E146" s="114" t="s">
        <v>175</v>
      </c>
      <c r="F146" s="114" t="s">
        <v>175</v>
      </c>
      <c r="G146" s="114" t="s">
        <v>177</v>
      </c>
      <c r="H146" s="114" t="s">
        <v>178</v>
      </c>
      <c r="I146" s="118" t="s">
        <v>175</v>
      </c>
      <c r="J146" s="118" t="s">
        <v>179</v>
      </c>
      <c r="K146" s="118"/>
      <c r="L146" s="245">
        <v>8</v>
      </c>
      <c r="M146" s="245">
        <v>8</v>
      </c>
      <c r="N146" s="112">
        <v>8</v>
      </c>
    </row>
    <row r="147" spans="1:14" ht="30" customHeight="1">
      <c r="A147" s="334" t="s">
        <v>43</v>
      </c>
      <c r="B147" s="334"/>
      <c r="C147" s="332">
        <v>900</v>
      </c>
      <c r="D147" s="332"/>
      <c r="E147" s="114" t="s">
        <v>175</v>
      </c>
      <c r="F147" s="114" t="s">
        <v>175</v>
      </c>
      <c r="G147" s="114" t="s">
        <v>177</v>
      </c>
      <c r="H147" s="114" t="s">
        <v>178</v>
      </c>
      <c r="I147" s="114" t="s">
        <v>175</v>
      </c>
      <c r="J147" s="114" t="s">
        <v>179</v>
      </c>
      <c r="K147" s="114">
        <v>200</v>
      </c>
      <c r="L147" s="245">
        <v>8</v>
      </c>
      <c r="M147" s="245">
        <v>8</v>
      </c>
      <c r="N147" s="112">
        <v>8</v>
      </c>
    </row>
    <row r="148" spans="1:14" ht="37.5" customHeight="1">
      <c r="A148" s="334" t="s">
        <v>44</v>
      </c>
      <c r="B148" s="334"/>
      <c r="C148" s="332">
        <v>900</v>
      </c>
      <c r="D148" s="332"/>
      <c r="E148" s="114" t="s">
        <v>175</v>
      </c>
      <c r="F148" s="114" t="s">
        <v>175</v>
      </c>
      <c r="G148" s="114" t="s">
        <v>177</v>
      </c>
      <c r="H148" s="114" t="s">
        <v>178</v>
      </c>
      <c r="I148" s="114" t="s">
        <v>175</v>
      </c>
      <c r="J148" s="114" t="s">
        <v>179</v>
      </c>
      <c r="K148" s="114">
        <v>240</v>
      </c>
      <c r="L148" s="245">
        <v>8</v>
      </c>
      <c r="M148" s="245">
        <v>8</v>
      </c>
      <c r="N148" s="112">
        <v>8</v>
      </c>
    </row>
    <row r="149" spans="1:14">
      <c r="A149" s="334" t="s">
        <v>77</v>
      </c>
      <c r="B149" s="334"/>
      <c r="C149" s="332">
        <v>900</v>
      </c>
      <c r="D149" s="332"/>
      <c r="E149" s="114" t="s">
        <v>165</v>
      </c>
      <c r="F149" s="111"/>
      <c r="G149" s="111"/>
      <c r="H149" s="111"/>
      <c r="I149" s="111"/>
      <c r="J149" s="111"/>
      <c r="K149" s="111"/>
      <c r="L149" s="196">
        <v>5362.3</v>
      </c>
      <c r="M149" s="196">
        <v>3362.3</v>
      </c>
      <c r="N149" s="196">
        <v>3302.3</v>
      </c>
    </row>
    <row r="150" spans="1:14" ht="24" customHeight="1">
      <c r="A150" s="334" t="s">
        <v>526</v>
      </c>
      <c r="B150" s="334"/>
      <c r="C150" s="332">
        <v>900</v>
      </c>
      <c r="D150" s="332"/>
      <c r="E150" s="114" t="s">
        <v>165</v>
      </c>
      <c r="F150" s="114" t="s">
        <v>164</v>
      </c>
      <c r="G150" s="114"/>
      <c r="H150" s="118"/>
      <c r="I150" s="118"/>
      <c r="J150" s="118"/>
      <c r="K150" s="118"/>
      <c r="L150" s="196">
        <v>5362.3</v>
      </c>
      <c r="M150" s="196">
        <v>3362.3</v>
      </c>
      <c r="N150" s="196">
        <v>3302.3</v>
      </c>
    </row>
    <row r="151" spans="1:14" ht="26.25" customHeight="1">
      <c r="A151" s="334" t="s">
        <v>386</v>
      </c>
      <c r="B151" s="334"/>
      <c r="C151" s="332">
        <v>900</v>
      </c>
      <c r="D151" s="332"/>
      <c r="E151" s="114" t="s">
        <v>165</v>
      </c>
      <c r="F151" s="114" t="s">
        <v>164</v>
      </c>
      <c r="G151" s="114" t="s">
        <v>168</v>
      </c>
      <c r="H151" s="118"/>
      <c r="I151" s="118"/>
      <c r="J151" s="118"/>
      <c r="K151" s="118"/>
      <c r="L151" s="196">
        <v>5362.3</v>
      </c>
      <c r="M151" s="196">
        <v>3362.3</v>
      </c>
      <c r="N151" s="196">
        <v>3302.3</v>
      </c>
    </row>
    <row r="152" spans="1:14" ht="37.5" customHeight="1">
      <c r="A152" s="334" t="s">
        <v>387</v>
      </c>
      <c r="B152" s="334"/>
      <c r="C152" s="332">
        <v>900</v>
      </c>
      <c r="D152" s="332"/>
      <c r="E152" s="114" t="s">
        <v>165</v>
      </c>
      <c r="F152" s="114" t="s">
        <v>164</v>
      </c>
      <c r="G152" s="114" t="s">
        <v>168</v>
      </c>
      <c r="H152" s="114">
        <v>1</v>
      </c>
      <c r="I152" s="114" t="s">
        <v>167</v>
      </c>
      <c r="J152" s="118"/>
      <c r="K152" s="118"/>
      <c r="L152" s="196">
        <v>5362.3</v>
      </c>
      <c r="M152" s="196">
        <v>3362.3</v>
      </c>
      <c r="N152" s="196">
        <v>3302.3</v>
      </c>
    </row>
    <row r="153" spans="1:14" ht="30" customHeight="1">
      <c r="A153" s="347" t="s">
        <v>57</v>
      </c>
      <c r="B153" s="348"/>
      <c r="C153" s="332">
        <v>900</v>
      </c>
      <c r="D153" s="332"/>
      <c r="E153" s="114" t="s">
        <v>165</v>
      </c>
      <c r="F153" s="114" t="s">
        <v>164</v>
      </c>
      <c r="G153" s="114" t="s">
        <v>168</v>
      </c>
      <c r="H153" s="114">
        <v>1</v>
      </c>
      <c r="I153" s="114" t="s">
        <v>167</v>
      </c>
      <c r="J153" s="114">
        <v>61020</v>
      </c>
      <c r="K153" s="118"/>
      <c r="L153" s="196">
        <v>5362.3</v>
      </c>
      <c r="M153" s="196">
        <v>3362.3</v>
      </c>
      <c r="N153" s="196">
        <v>3302.3</v>
      </c>
    </row>
    <row r="154" spans="1:14" ht="39.75" customHeight="1">
      <c r="A154" s="346" t="s">
        <v>58</v>
      </c>
      <c r="B154" s="346"/>
      <c r="C154" s="332">
        <v>900</v>
      </c>
      <c r="D154" s="332"/>
      <c r="E154" s="114" t="s">
        <v>165</v>
      </c>
      <c r="F154" s="114" t="s">
        <v>164</v>
      </c>
      <c r="G154" s="114" t="s">
        <v>168</v>
      </c>
      <c r="H154" s="114">
        <v>1</v>
      </c>
      <c r="I154" s="114" t="s">
        <v>167</v>
      </c>
      <c r="J154" s="114">
        <v>61020</v>
      </c>
      <c r="K154" s="114">
        <v>600</v>
      </c>
      <c r="L154" s="196">
        <v>5362.3</v>
      </c>
      <c r="M154" s="196">
        <v>3362.3</v>
      </c>
      <c r="N154" s="196">
        <v>3302.3</v>
      </c>
    </row>
    <row r="155" spans="1:14" ht="16.5" customHeight="1">
      <c r="A155" s="346" t="s">
        <v>59</v>
      </c>
      <c r="B155" s="346"/>
      <c r="C155" s="332">
        <v>900</v>
      </c>
      <c r="D155" s="332"/>
      <c r="E155" s="114" t="s">
        <v>165</v>
      </c>
      <c r="F155" s="114" t="s">
        <v>164</v>
      </c>
      <c r="G155" s="114" t="s">
        <v>168</v>
      </c>
      <c r="H155" s="114">
        <v>1</v>
      </c>
      <c r="I155" s="114" t="s">
        <v>167</v>
      </c>
      <c r="J155" s="114">
        <v>61020</v>
      </c>
      <c r="K155" s="114">
        <v>610</v>
      </c>
      <c r="L155" s="196">
        <v>5362.3</v>
      </c>
      <c r="M155" s="196">
        <v>3362.3</v>
      </c>
      <c r="N155" s="196">
        <v>3302.3</v>
      </c>
    </row>
    <row r="156" spans="1:14">
      <c r="A156" s="346" t="s">
        <v>78</v>
      </c>
      <c r="B156" s="346"/>
      <c r="C156" s="332">
        <v>900</v>
      </c>
      <c r="D156" s="332"/>
      <c r="E156" s="114" t="s">
        <v>17</v>
      </c>
      <c r="F156" s="111"/>
      <c r="G156" s="111"/>
      <c r="H156" s="111"/>
      <c r="I156" s="111"/>
      <c r="J156" s="111"/>
      <c r="K156" s="111"/>
      <c r="L156" s="245">
        <f>L157+L169+L163</f>
        <v>3793.8</v>
      </c>
      <c r="M156" s="265">
        <f t="shared" ref="M156:N156" si="5">M157+M169+M163</f>
        <v>7877.1</v>
      </c>
      <c r="N156" s="265">
        <f t="shared" si="5"/>
        <v>7979.1</v>
      </c>
    </row>
    <row r="157" spans="1:14">
      <c r="A157" s="346" t="s">
        <v>79</v>
      </c>
      <c r="B157" s="346"/>
      <c r="C157" s="332">
        <v>900</v>
      </c>
      <c r="D157" s="332"/>
      <c r="E157" s="114" t="s">
        <v>17</v>
      </c>
      <c r="F157" s="114" t="s">
        <v>162</v>
      </c>
      <c r="G157" s="114"/>
      <c r="H157" s="118"/>
      <c r="I157" s="118"/>
      <c r="J157" s="118"/>
      <c r="K157" s="118"/>
      <c r="L157" s="284">
        <v>2700</v>
      </c>
      <c r="M157" s="245">
        <v>2200</v>
      </c>
      <c r="N157" s="112">
        <v>2200</v>
      </c>
    </row>
    <row r="158" spans="1:14" ht="66" customHeight="1">
      <c r="A158" s="334" t="s">
        <v>543</v>
      </c>
      <c r="B158" s="334"/>
      <c r="C158" s="332">
        <v>900</v>
      </c>
      <c r="D158" s="332"/>
      <c r="E158" s="114" t="s">
        <v>17</v>
      </c>
      <c r="F158" s="114" t="s">
        <v>162</v>
      </c>
      <c r="G158" s="114" t="s">
        <v>162</v>
      </c>
      <c r="H158" s="118"/>
      <c r="I158" s="118"/>
      <c r="J158" s="118"/>
      <c r="K158" s="118"/>
      <c r="L158" s="284">
        <v>2700</v>
      </c>
      <c r="M158" s="245">
        <v>2200</v>
      </c>
      <c r="N158" s="112">
        <v>2200</v>
      </c>
    </row>
    <row r="159" spans="1:14" ht="50.25" customHeight="1">
      <c r="A159" s="346" t="s">
        <v>80</v>
      </c>
      <c r="B159" s="346"/>
      <c r="C159" s="332">
        <v>900</v>
      </c>
      <c r="D159" s="332"/>
      <c r="E159" s="114" t="s">
        <v>17</v>
      </c>
      <c r="F159" s="114" t="s">
        <v>162</v>
      </c>
      <c r="G159" s="114" t="s">
        <v>162</v>
      </c>
      <c r="H159" s="114">
        <v>0</v>
      </c>
      <c r="I159" s="114">
        <v>26</v>
      </c>
      <c r="J159" s="118"/>
      <c r="K159" s="118"/>
      <c r="L159" s="284">
        <v>2700</v>
      </c>
      <c r="M159" s="245">
        <v>2200</v>
      </c>
      <c r="N159" s="112">
        <v>2200</v>
      </c>
    </row>
    <row r="160" spans="1:14" ht="27.75" customHeight="1">
      <c r="A160" s="334" t="s">
        <v>81</v>
      </c>
      <c r="B160" s="334"/>
      <c r="C160" s="332">
        <v>900</v>
      </c>
      <c r="D160" s="332"/>
      <c r="E160" s="114" t="s">
        <v>17</v>
      </c>
      <c r="F160" s="114" t="s">
        <v>162</v>
      </c>
      <c r="G160" s="114" t="s">
        <v>162</v>
      </c>
      <c r="H160" s="114">
        <v>0</v>
      </c>
      <c r="I160" s="114">
        <v>26</v>
      </c>
      <c r="J160" s="114" t="s">
        <v>181</v>
      </c>
      <c r="K160" s="118"/>
      <c r="L160" s="284">
        <v>2700</v>
      </c>
      <c r="M160" s="245">
        <v>2200</v>
      </c>
      <c r="N160" s="112">
        <v>2200</v>
      </c>
    </row>
    <row r="161" spans="1:14" ht="25.5" customHeight="1">
      <c r="A161" s="334" t="s">
        <v>66</v>
      </c>
      <c r="B161" s="334"/>
      <c r="C161" s="332">
        <v>900</v>
      </c>
      <c r="D161" s="332"/>
      <c r="E161" s="114" t="s">
        <v>17</v>
      </c>
      <c r="F161" s="114" t="s">
        <v>162</v>
      </c>
      <c r="G161" s="114" t="s">
        <v>162</v>
      </c>
      <c r="H161" s="114">
        <v>0</v>
      </c>
      <c r="I161" s="114">
        <v>26</v>
      </c>
      <c r="J161" s="114" t="s">
        <v>181</v>
      </c>
      <c r="K161" s="114">
        <v>300</v>
      </c>
      <c r="L161" s="284">
        <v>2700</v>
      </c>
      <c r="M161" s="245">
        <v>2200</v>
      </c>
      <c r="N161" s="112">
        <v>2200</v>
      </c>
    </row>
    <row r="162" spans="1:14" ht="24.75" customHeight="1">
      <c r="A162" s="334" t="s">
        <v>82</v>
      </c>
      <c r="B162" s="334"/>
      <c r="C162" s="332">
        <v>900</v>
      </c>
      <c r="D162" s="332"/>
      <c r="E162" s="114" t="s">
        <v>17</v>
      </c>
      <c r="F162" s="114" t="s">
        <v>162</v>
      </c>
      <c r="G162" s="114" t="s">
        <v>162</v>
      </c>
      <c r="H162" s="114">
        <v>0</v>
      </c>
      <c r="I162" s="114">
        <v>26</v>
      </c>
      <c r="J162" s="114" t="s">
        <v>181</v>
      </c>
      <c r="K162" s="114">
        <v>310</v>
      </c>
      <c r="L162" s="284">
        <v>2700</v>
      </c>
      <c r="M162" s="245">
        <v>2200</v>
      </c>
      <c r="N162" s="112">
        <v>2200</v>
      </c>
    </row>
    <row r="163" spans="1:14" ht="65.25" customHeight="1">
      <c r="A163" s="273"/>
      <c r="B163" s="298" t="s">
        <v>524</v>
      </c>
      <c r="C163" s="332">
        <v>900</v>
      </c>
      <c r="D163" s="332"/>
      <c r="E163" s="274" t="s">
        <v>17</v>
      </c>
      <c r="F163" s="274" t="s">
        <v>173</v>
      </c>
      <c r="G163" s="274" t="s">
        <v>174</v>
      </c>
      <c r="H163" s="132"/>
      <c r="I163" s="132"/>
      <c r="J163" s="274"/>
      <c r="K163" s="210"/>
      <c r="L163" s="267">
        <v>102</v>
      </c>
      <c r="M163" s="267">
        <v>203</v>
      </c>
      <c r="N163" s="267">
        <v>303.60000000000002</v>
      </c>
    </row>
    <row r="164" spans="1:14" ht="24.75" customHeight="1">
      <c r="A164" s="273"/>
      <c r="B164" s="275" t="s">
        <v>64</v>
      </c>
      <c r="C164" s="332">
        <v>900</v>
      </c>
      <c r="D164" s="332"/>
      <c r="E164" s="274" t="s">
        <v>17</v>
      </c>
      <c r="F164" s="274" t="s">
        <v>173</v>
      </c>
      <c r="G164" s="274" t="s">
        <v>174</v>
      </c>
      <c r="H164" s="132">
        <v>1</v>
      </c>
      <c r="I164" s="132"/>
      <c r="J164" s="274"/>
      <c r="K164" s="210"/>
      <c r="L164" s="267">
        <v>102</v>
      </c>
      <c r="M164" s="267">
        <v>203</v>
      </c>
      <c r="N164" s="267">
        <v>303.60000000000002</v>
      </c>
    </row>
    <row r="165" spans="1:14" ht="24.75" customHeight="1">
      <c r="A165" s="273"/>
      <c r="B165" s="275" t="s">
        <v>150</v>
      </c>
      <c r="C165" s="332">
        <v>900</v>
      </c>
      <c r="D165" s="332"/>
      <c r="E165" s="274" t="s">
        <v>17</v>
      </c>
      <c r="F165" s="274" t="s">
        <v>173</v>
      </c>
      <c r="G165" s="274" t="s">
        <v>174</v>
      </c>
      <c r="H165" s="132">
        <v>1</v>
      </c>
      <c r="I165" s="274" t="s">
        <v>162</v>
      </c>
      <c r="J165" s="274"/>
      <c r="K165" s="210"/>
      <c r="L165" s="267">
        <v>102</v>
      </c>
      <c r="M165" s="267">
        <v>203</v>
      </c>
      <c r="N165" s="267">
        <v>303.60000000000002</v>
      </c>
    </row>
    <row r="166" spans="1:14" ht="24.75" customHeight="1">
      <c r="A166" s="273"/>
      <c r="B166" s="286" t="s">
        <v>504</v>
      </c>
      <c r="C166" s="332">
        <v>900</v>
      </c>
      <c r="D166" s="332"/>
      <c r="E166" s="274" t="s">
        <v>17</v>
      </c>
      <c r="F166" s="274" t="s">
        <v>173</v>
      </c>
      <c r="G166" s="274" t="s">
        <v>174</v>
      </c>
      <c r="H166" s="132">
        <v>1</v>
      </c>
      <c r="I166" s="274" t="s">
        <v>162</v>
      </c>
      <c r="J166" s="274" t="s">
        <v>505</v>
      </c>
      <c r="K166" s="210"/>
      <c r="L166" s="267">
        <v>102</v>
      </c>
      <c r="M166" s="267">
        <v>203</v>
      </c>
      <c r="N166" s="267">
        <v>303.60000000000002</v>
      </c>
    </row>
    <row r="167" spans="1:14" ht="24.75" customHeight="1">
      <c r="A167" s="273"/>
      <c r="B167" s="275" t="s">
        <v>66</v>
      </c>
      <c r="C167" s="332">
        <v>900</v>
      </c>
      <c r="D167" s="332"/>
      <c r="E167" s="274" t="s">
        <v>17</v>
      </c>
      <c r="F167" s="274" t="s">
        <v>173</v>
      </c>
      <c r="G167" s="274" t="s">
        <v>174</v>
      </c>
      <c r="H167" s="132">
        <v>1</v>
      </c>
      <c r="I167" s="274" t="s">
        <v>162</v>
      </c>
      <c r="J167" s="274" t="s">
        <v>505</v>
      </c>
      <c r="K167" s="210" t="s">
        <v>226</v>
      </c>
      <c r="L167" s="267">
        <v>102</v>
      </c>
      <c r="M167" s="267">
        <v>203</v>
      </c>
      <c r="N167" s="267">
        <v>303.60000000000002</v>
      </c>
    </row>
    <row r="168" spans="1:14" ht="24.75" customHeight="1">
      <c r="A168" s="273"/>
      <c r="B168" s="275" t="s">
        <v>82</v>
      </c>
      <c r="C168" s="332">
        <v>900</v>
      </c>
      <c r="D168" s="332"/>
      <c r="E168" s="274" t="s">
        <v>17</v>
      </c>
      <c r="F168" s="274" t="s">
        <v>173</v>
      </c>
      <c r="G168" s="274" t="s">
        <v>174</v>
      </c>
      <c r="H168" s="132">
        <v>1</v>
      </c>
      <c r="I168" s="274" t="s">
        <v>162</v>
      </c>
      <c r="J168" s="274" t="s">
        <v>505</v>
      </c>
      <c r="K168" s="210" t="s">
        <v>227</v>
      </c>
      <c r="L168" s="267">
        <v>102</v>
      </c>
      <c r="M168" s="267">
        <v>203</v>
      </c>
      <c r="N168" s="267">
        <v>303.60000000000002</v>
      </c>
    </row>
    <row r="169" spans="1:14">
      <c r="A169" s="334" t="s">
        <v>85</v>
      </c>
      <c r="B169" s="334"/>
      <c r="C169" s="330">
        <v>900</v>
      </c>
      <c r="D169" s="330"/>
      <c r="E169" s="114" t="s">
        <v>17</v>
      </c>
      <c r="F169" s="114" t="s">
        <v>164</v>
      </c>
      <c r="G169" s="111"/>
      <c r="H169" s="111"/>
      <c r="I169" s="111"/>
      <c r="J169" s="111"/>
      <c r="K169" s="111"/>
      <c r="L169" s="245">
        <f>L170+L178</f>
        <v>991.8</v>
      </c>
      <c r="M169" s="245">
        <f>M170+M178</f>
        <v>5474.1</v>
      </c>
      <c r="N169" s="112">
        <f>N170+N178</f>
        <v>5475.5</v>
      </c>
    </row>
    <row r="170" spans="1:14" ht="40.5" customHeight="1">
      <c r="A170" s="334" t="s">
        <v>496</v>
      </c>
      <c r="B170" s="334"/>
      <c r="C170" s="330">
        <v>900</v>
      </c>
      <c r="D170" s="330"/>
      <c r="E170" s="114" t="s">
        <v>17</v>
      </c>
      <c r="F170" s="114" t="s">
        <v>164</v>
      </c>
      <c r="G170" s="114" t="s">
        <v>163</v>
      </c>
      <c r="H170" s="118"/>
      <c r="I170" s="118"/>
      <c r="J170" s="111"/>
      <c r="K170" s="111"/>
      <c r="L170" s="244">
        <f>L171</f>
        <v>991.8</v>
      </c>
      <c r="M170" s="266">
        <f t="shared" ref="M170:N170" si="6">M171</f>
        <v>900.3</v>
      </c>
      <c r="N170" s="266">
        <f t="shared" si="6"/>
        <v>900.4</v>
      </c>
    </row>
    <row r="171" spans="1:14" ht="62.25" customHeight="1">
      <c r="A171" s="334" t="s">
        <v>497</v>
      </c>
      <c r="B171" s="334"/>
      <c r="C171" s="330">
        <v>900</v>
      </c>
      <c r="D171" s="330"/>
      <c r="E171" s="114" t="s">
        <v>17</v>
      </c>
      <c r="F171" s="114" t="s">
        <v>164</v>
      </c>
      <c r="G171" s="114" t="s">
        <v>163</v>
      </c>
      <c r="H171" s="111">
        <v>0</v>
      </c>
      <c r="I171" s="114" t="s">
        <v>165</v>
      </c>
      <c r="J171" s="111"/>
      <c r="K171" s="111"/>
      <c r="L171" s="244">
        <f>L172</f>
        <v>991.8</v>
      </c>
      <c r="M171" s="266">
        <f t="shared" ref="M171:N171" si="7">M172</f>
        <v>900.3</v>
      </c>
      <c r="N171" s="266">
        <f t="shared" si="7"/>
        <v>900.4</v>
      </c>
    </row>
    <row r="172" spans="1:14" ht="255" customHeight="1">
      <c r="A172" s="335" t="s">
        <v>86</v>
      </c>
      <c r="B172" s="335"/>
      <c r="C172" s="330">
        <v>900</v>
      </c>
      <c r="D172" s="330"/>
      <c r="E172" s="114" t="s">
        <v>17</v>
      </c>
      <c r="F172" s="114" t="s">
        <v>164</v>
      </c>
      <c r="G172" s="114" t="s">
        <v>163</v>
      </c>
      <c r="H172" s="114">
        <v>0</v>
      </c>
      <c r="I172" s="114" t="s">
        <v>165</v>
      </c>
      <c r="J172" s="114">
        <v>77180</v>
      </c>
      <c r="K172" s="111"/>
      <c r="L172" s="244">
        <f>L173+L175</f>
        <v>991.8</v>
      </c>
      <c r="M172" s="266">
        <f t="shared" ref="M172:N172" si="8">M173+M175</f>
        <v>900.3</v>
      </c>
      <c r="N172" s="266">
        <f t="shared" si="8"/>
        <v>900.4</v>
      </c>
    </row>
    <row r="173" spans="1:14" ht="26.25" customHeight="1">
      <c r="A173" s="334" t="s">
        <v>43</v>
      </c>
      <c r="B173" s="334"/>
      <c r="C173" s="330">
        <v>900</v>
      </c>
      <c r="D173" s="330"/>
      <c r="E173" s="114" t="s">
        <v>17</v>
      </c>
      <c r="F173" s="114" t="s">
        <v>164</v>
      </c>
      <c r="G173" s="114" t="s">
        <v>163</v>
      </c>
      <c r="H173" s="114">
        <v>0</v>
      </c>
      <c r="I173" s="114" t="s">
        <v>165</v>
      </c>
      <c r="J173" s="114">
        <v>77180</v>
      </c>
      <c r="K173" s="114">
        <v>200</v>
      </c>
      <c r="L173" s="244">
        <v>5</v>
      </c>
      <c r="M173" s="244">
        <v>5</v>
      </c>
      <c r="N173" s="189">
        <v>5</v>
      </c>
    </row>
    <row r="174" spans="1:14" ht="39.75" customHeight="1">
      <c r="A174" s="334" t="s">
        <v>44</v>
      </c>
      <c r="B174" s="334"/>
      <c r="C174" s="330">
        <v>900</v>
      </c>
      <c r="D174" s="330"/>
      <c r="E174" s="114" t="s">
        <v>17</v>
      </c>
      <c r="F174" s="114" t="s">
        <v>164</v>
      </c>
      <c r="G174" s="114" t="s">
        <v>163</v>
      </c>
      <c r="H174" s="114">
        <v>0</v>
      </c>
      <c r="I174" s="114" t="s">
        <v>165</v>
      </c>
      <c r="J174" s="114">
        <v>77180</v>
      </c>
      <c r="K174" s="114">
        <v>240</v>
      </c>
      <c r="L174" s="244">
        <v>5</v>
      </c>
      <c r="M174" s="244">
        <v>5</v>
      </c>
      <c r="N174" s="189">
        <v>5</v>
      </c>
    </row>
    <row r="175" spans="1:14" ht="27.75" customHeight="1">
      <c r="A175" s="334" t="s">
        <v>66</v>
      </c>
      <c r="B175" s="334"/>
      <c r="C175" s="330">
        <v>900</v>
      </c>
      <c r="D175" s="330"/>
      <c r="E175" s="114" t="s">
        <v>17</v>
      </c>
      <c r="F175" s="114" t="s">
        <v>164</v>
      </c>
      <c r="G175" s="114" t="s">
        <v>163</v>
      </c>
      <c r="H175" s="114">
        <v>0</v>
      </c>
      <c r="I175" s="114" t="s">
        <v>165</v>
      </c>
      <c r="J175" s="114">
        <v>77180</v>
      </c>
      <c r="K175" s="114">
        <v>300</v>
      </c>
      <c r="L175" s="190">
        <f>L176+L177</f>
        <v>986.8</v>
      </c>
      <c r="M175" s="190">
        <f t="shared" ref="M175:N175" si="9">M176+M177</f>
        <v>895.3</v>
      </c>
      <c r="N175" s="190">
        <f t="shared" si="9"/>
        <v>895.4</v>
      </c>
    </row>
    <row r="176" spans="1:14" ht="24" customHeight="1">
      <c r="A176" s="334" t="s">
        <v>82</v>
      </c>
      <c r="B176" s="334"/>
      <c r="C176" s="330">
        <v>900</v>
      </c>
      <c r="D176" s="330"/>
      <c r="E176" s="114" t="s">
        <v>17</v>
      </c>
      <c r="F176" s="114" t="s">
        <v>164</v>
      </c>
      <c r="G176" s="114" t="s">
        <v>163</v>
      </c>
      <c r="H176" s="114">
        <v>0</v>
      </c>
      <c r="I176" s="114" t="s">
        <v>165</v>
      </c>
      <c r="J176" s="114">
        <v>77180</v>
      </c>
      <c r="K176" s="114">
        <v>310</v>
      </c>
      <c r="L176" s="190">
        <v>886.8</v>
      </c>
      <c r="M176" s="190">
        <v>795.3</v>
      </c>
      <c r="N176" s="190">
        <v>795.4</v>
      </c>
    </row>
    <row r="177" spans="1:14" ht="25.5" customHeight="1">
      <c r="A177" s="334" t="s">
        <v>84</v>
      </c>
      <c r="B177" s="334"/>
      <c r="C177" s="330">
        <v>900</v>
      </c>
      <c r="D177" s="330"/>
      <c r="E177" s="114" t="s">
        <v>17</v>
      </c>
      <c r="F177" s="114" t="s">
        <v>164</v>
      </c>
      <c r="G177" s="114" t="s">
        <v>163</v>
      </c>
      <c r="H177" s="114">
        <v>0</v>
      </c>
      <c r="I177" s="114" t="s">
        <v>165</v>
      </c>
      <c r="J177" s="114">
        <v>77180</v>
      </c>
      <c r="K177" s="114">
        <v>320</v>
      </c>
      <c r="L177" s="190">
        <v>100</v>
      </c>
      <c r="M177" s="190">
        <v>100</v>
      </c>
      <c r="N177" s="190">
        <v>100</v>
      </c>
    </row>
    <row r="178" spans="1:14" ht="39.75" customHeight="1">
      <c r="A178" s="334" t="s">
        <v>539</v>
      </c>
      <c r="B178" s="334"/>
      <c r="C178" s="330">
        <v>900</v>
      </c>
      <c r="D178" s="330"/>
      <c r="E178" s="114" t="s">
        <v>17</v>
      </c>
      <c r="F178" s="114" t="s">
        <v>164</v>
      </c>
      <c r="G178" s="114" t="s">
        <v>164</v>
      </c>
      <c r="H178" s="114"/>
      <c r="I178" s="114"/>
      <c r="J178" s="118"/>
      <c r="K178" s="118"/>
      <c r="L178" s="192"/>
      <c r="M178" s="192">
        <v>4573.8</v>
      </c>
      <c r="N178" s="192">
        <v>4575.1000000000004</v>
      </c>
    </row>
    <row r="179" spans="1:14" ht="28.5" customHeight="1">
      <c r="A179" s="334" t="s">
        <v>87</v>
      </c>
      <c r="B179" s="334"/>
      <c r="C179" s="330">
        <v>900</v>
      </c>
      <c r="D179" s="330"/>
      <c r="E179" s="114" t="s">
        <v>17</v>
      </c>
      <c r="F179" s="114" t="s">
        <v>164</v>
      </c>
      <c r="G179" s="114" t="s">
        <v>164</v>
      </c>
      <c r="H179" s="114">
        <v>0</v>
      </c>
      <c r="I179" s="114" t="s">
        <v>163</v>
      </c>
      <c r="J179" s="118"/>
      <c r="K179" s="118"/>
      <c r="L179" s="192"/>
      <c r="M179" s="192">
        <v>4573.8</v>
      </c>
      <c r="N179" s="192">
        <v>4575.1000000000004</v>
      </c>
    </row>
    <row r="180" spans="1:14" ht="91.5" customHeight="1">
      <c r="A180" s="335" t="s">
        <v>54</v>
      </c>
      <c r="B180" s="335"/>
      <c r="C180" s="330">
        <v>900</v>
      </c>
      <c r="D180" s="330"/>
      <c r="E180" s="114" t="s">
        <v>17</v>
      </c>
      <c r="F180" s="114" t="s">
        <v>164</v>
      </c>
      <c r="G180" s="114" t="s">
        <v>164</v>
      </c>
      <c r="H180" s="114">
        <v>0</v>
      </c>
      <c r="I180" s="114" t="s">
        <v>163</v>
      </c>
      <c r="J180" s="118" t="s">
        <v>182</v>
      </c>
      <c r="K180" s="118"/>
      <c r="L180" s="192"/>
      <c r="M180" s="192">
        <v>4573.8</v>
      </c>
      <c r="N180" s="192">
        <v>4575.1000000000004</v>
      </c>
    </row>
    <row r="181" spans="1:14" ht="39.75" customHeight="1">
      <c r="A181" s="334" t="s">
        <v>71</v>
      </c>
      <c r="B181" s="334"/>
      <c r="C181" s="330">
        <v>900</v>
      </c>
      <c r="D181" s="330"/>
      <c r="E181" s="114" t="s">
        <v>17</v>
      </c>
      <c r="F181" s="114" t="s">
        <v>164</v>
      </c>
      <c r="G181" s="114" t="s">
        <v>164</v>
      </c>
      <c r="H181" s="114">
        <v>0</v>
      </c>
      <c r="I181" s="114" t="s">
        <v>163</v>
      </c>
      <c r="J181" s="118" t="s">
        <v>182</v>
      </c>
      <c r="K181" s="114">
        <v>400</v>
      </c>
      <c r="L181" s="192"/>
      <c r="M181" s="192">
        <v>4573.8</v>
      </c>
      <c r="N181" s="192">
        <v>4575.1000000000004</v>
      </c>
    </row>
    <row r="182" spans="1:14">
      <c r="A182" s="334" t="s">
        <v>72</v>
      </c>
      <c r="B182" s="334"/>
      <c r="C182" s="330">
        <v>900</v>
      </c>
      <c r="D182" s="330"/>
      <c r="E182" s="114" t="s">
        <v>17</v>
      </c>
      <c r="F182" s="114" t="s">
        <v>164</v>
      </c>
      <c r="G182" s="114" t="s">
        <v>164</v>
      </c>
      <c r="H182" s="114">
        <v>0</v>
      </c>
      <c r="I182" s="114" t="s">
        <v>163</v>
      </c>
      <c r="J182" s="118" t="s">
        <v>182</v>
      </c>
      <c r="K182" s="114">
        <v>410</v>
      </c>
      <c r="L182" s="192"/>
      <c r="M182" s="192">
        <v>4573.8</v>
      </c>
      <c r="N182" s="192">
        <v>4575.1000000000004</v>
      </c>
    </row>
    <row r="183" spans="1:14">
      <c r="A183" s="334" t="s">
        <v>88</v>
      </c>
      <c r="B183" s="334"/>
      <c r="C183" s="330">
        <v>900</v>
      </c>
      <c r="D183" s="330"/>
      <c r="E183" s="114" t="s">
        <v>18</v>
      </c>
      <c r="F183" s="114"/>
      <c r="G183" s="114"/>
      <c r="H183" s="118"/>
      <c r="I183" s="118"/>
      <c r="J183" s="118"/>
      <c r="K183" s="118"/>
      <c r="L183" s="245">
        <v>87</v>
      </c>
      <c r="M183" s="245">
        <v>87</v>
      </c>
      <c r="N183" s="112">
        <v>87</v>
      </c>
    </row>
    <row r="184" spans="1:14">
      <c r="A184" s="334" t="s">
        <v>89</v>
      </c>
      <c r="B184" s="334"/>
      <c r="C184" s="330">
        <v>900</v>
      </c>
      <c r="D184" s="330"/>
      <c r="E184" s="114" t="s">
        <v>18</v>
      </c>
      <c r="F184" s="114" t="s">
        <v>162</v>
      </c>
      <c r="G184" s="114"/>
      <c r="H184" s="118"/>
      <c r="I184" s="118"/>
      <c r="J184" s="118"/>
      <c r="K184" s="118"/>
      <c r="L184" s="245">
        <v>87</v>
      </c>
      <c r="M184" s="245">
        <v>87</v>
      </c>
      <c r="N184" s="112">
        <v>87</v>
      </c>
    </row>
    <row r="185" spans="1:14" ht="42" customHeight="1">
      <c r="A185" s="334" t="s">
        <v>483</v>
      </c>
      <c r="B185" s="334"/>
      <c r="C185" s="330">
        <v>900</v>
      </c>
      <c r="D185" s="330"/>
      <c r="E185" s="114" t="s">
        <v>18</v>
      </c>
      <c r="F185" s="114" t="s">
        <v>162</v>
      </c>
      <c r="G185" s="114" t="s">
        <v>170</v>
      </c>
      <c r="H185" s="114">
        <v>0</v>
      </c>
      <c r="I185" s="118"/>
      <c r="J185" s="118"/>
      <c r="K185" s="118"/>
      <c r="L185" s="245">
        <v>87</v>
      </c>
      <c r="M185" s="245">
        <v>87</v>
      </c>
      <c r="N185" s="112">
        <v>87</v>
      </c>
    </row>
    <row r="186" spans="1:14" ht="27.75" customHeight="1">
      <c r="A186" s="334" t="s">
        <v>398</v>
      </c>
      <c r="B186" s="334"/>
      <c r="C186" s="330">
        <v>900</v>
      </c>
      <c r="D186" s="330"/>
      <c r="E186" s="114" t="s">
        <v>18</v>
      </c>
      <c r="F186" s="114" t="s">
        <v>162</v>
      </c>
      <c r="G186" s="114" t="s">
        <v>170</v>
      </c>
      <c r="H186" s="114">
        <v>0</v>
      </c>
      <c r="I186" s="114" t="s">
        <v>162</v>
      </c>
      <c r="J186" s="118"/>
      <c r="K186" s="118"/>
      <c r="L186" s="245">
        <v>55</v>
      </c>
      <c r="M186" s="245">
        <v>55</v>
      </c>
      <c r="N186" s="112">
        <v>55</v>
      </c>
    </row>
    <row r="187" spans="1:14" ht="27" customHeight="1">
      <c r="A187" s="334" t="s">
        <v>90</v>
      </c>
      <c r="B187" s="334"/>
      <c r="C187" s="330">
        <v>900</v>
      </c>
      <c r="D187" s="330"/>
      <c r="E187" s="114" t="s">
        <v>18</v>
      </c>
      <c r="F187" s="114" t="s">
        <v>162</v>
      </c>
      <c r="G187" s="114" t="s">
        <v>170</v>
      </c>
      <c r="H187" s="114">
        <v>0</v>
      </c>
      <c r="I187" s="114" t="s">
        <v>162</v>
      </c>
      <c r="J187" s="114">
        <v>42040</v>
      </c>
      <c r="K187" s="118"/>
      <c r="L187" s="245">
        <v>55</v>
      </c>
      <c r="M187" s="245">
        <v>55</v>
      </c>
      <c r="N187" s="112">
        <v>55</v>
      </c>
    </row>
    <row r="188" spans="1:14" ht="29.25" customHeight="1">
      <c r="A188" s="334" t="s">
        <v>43</v>
      </c>
      <c r="B188" s="334"/>
      <c r="C188" s="330">
        <v>900</v>
      </c>
      <c r="D188" s="330"/>
      <c r="E188" s="114" t="s">
        <v>18</v>
      </c>
      <c r="F188" s="114" t="s">
        <v>162</v>
      </c>
      <c r="G188" s="114" t="s">
        <v>170</v>
      </c>
      <c r="H188" s="114">
        <v>0</v>
      </c>
      <c r="I188" s="114" t="s">
        <v>162</v>
      </c>
      <c r="J188" s="114">
        <v>42040</v>
      </c>
      <c r="K188" s="114">
        <v>200</v>
      </c>
      <c r="L188" s="245">
        <v>55</v>
      </c>
      <c r="M188" s="245">
        <v>55</v>
      </c>
      <c r="N188" s="112">
        <v>55</v>
      </c>
    </row>
    <row r="189" spans="1:14" ht="38.25" customHeight="1">
      <c r="A189" s="334" t="s">
        <v>44</v>
      </c>
      <c r="B189" s="334"/>
      <c r="C189" s="330">
        <v>900</v>
      </c>
      <c r="D189" s="330"/>
      <c r="E189" s="114" t="s">
        <v>18</v>
      </c>
      <c r="F189" s="114" t="s">
        <v>162</v>
      </c>
      <c r="G189" s="114" t="s">
        <v>170</v>
      </c>
      <c r="H189" s="114">
        <v>0</v>
      </c>
      <c r="I189" s="114" t="s">
        <v>162</v>
      </c>
      <c r="J189" s="114">
        <v>42040</v>
      </c>
      <c r="K189" s="114">
        <v>240</v>
      </c>
      <c r="L189" s="245">
        <v>55</v>
      </c>
      <c r="M189" s="245">
        <v>55</v>
      </c>
      <c r="N189" s="112">
        <v>55</v>
      </c>
    </row>
    <row r="190" spans="1:14" ht="26.25" customHeight="1">
      <c r="A190" s="334" t="s">
        <v>159</v>
      </c>
      <c r="B190" s="334"/>
      <c r="C190" s="330">
        <v>900</v>
      </c>
      <c r="D190" s="330"/>
      <c r="E190" s="114" t="s">
        <v>18</v>
      </c>
      <c r="F190" s="114" t="s">
        <v>162</v>
      </c>
      <c r="G190" s="114" t="s">
        <v>170</v>
      </c>
      <c r="H190" s="114">
        <v>0</v>
      </c>
      <c r="I190" s="114" t="s">
        <v>163</v>
      </c>
      <c r="J190" s="114"/>
      <c r="K190" s="114"/>
      <c r="L190" s="245">
        <v>32</v>
      </c>
      <c r="M190" s="245">
        <v>32</v>
      </c>
      <c r="N190" s="112">
        <v>32</v>
      </c>
    </row>
    <row r="191" spans="1:14" ht="21.75" customHeight="1">
      <c r="A191" s="334" t="s">
        <v>90</v>
      </c>
      <c r="B191" s="334"/>
      <c r="C191" s="330">
        <v>900</v>
      </c>
      <c r="D191" s="330"/>
      <c r="E191" s="114" t="s">
        <v>18</v>
      </c>
      <c r="F191" s="114" t="s">
        <v>162</v>
      </c>
      <c r="G191" s="114" t="s">
        <v>170</v>
      </c>
      <c r="H191" s="114">
        <v>0</v>
      </c>
      <c r="I191" s="114" t="s">
        <v>163</v>
      </c>
      <c r="J191" s="114">
        <v>42040</v>
      </c>
      <c r="K191" s="114"/>
      <c r="L191" s="245">
        <v>32</v>
      </c>
      <c r="M191" s="245">
        <v>32</v>
      </c>
      <c r="N191" s="112">
        <v>32</v>
      </c>
    </row>
    <row r="192" spans="1:14" ht="26.25" customHeight="1">
      <c r="A192" s="334" t="s">
        <v>43</v>
      </c>
      <c r="B192" s="334"/>
      <c r="C192" s="330">
        <v>900</v>
      </c>
      <c r="D192" s="330"/>
      <c r="E192" s="114" t="s">
        <v>18</v>
      </c>
      <c r="F192" s="114" t="s">
        <v>162</v>
      </c>
      <c r="G192" s="114" t="s">
        <v>170</v>
      </c>
      <c r="H192" s="114">
        <v>0</v>
      </c>
      <c r="I192" s="114" t="s">
        <v>163</v>
      </c>
      <c r="J192" s="114">
        <v>42040</v>
      </c>
      <c r="K192" s="114" t="s">
        <v>194</v>
      </c>
      <c r="L192" s="245">
        <v>32</v>
      </c>
      <c r="M192" s="245">
        <v>32</v>
      </c>
      <c r="N192" s="112">
        <v>32</v>
      </c>
    </row>
    <row r="193" spans="1:14" ht="39.75" customHeight="1">
      <c r="A193" s="334" t="s">
        <v>44</v>
      </c>
      <c r="B193" s="334"/>
      <c r="C193" s="330">
        <v>900</v>
      </c>
      <c r="D193" s="330"/>
      <c r="E193" s="114" t="s">
        <v>18</v>
      </c>
      <c r="F193" s="114" t="s">
        <v>162</v>
      </c>
      <c r="G193" s="114" t="s">
        <v>170</v>
      </c>
      <c r="H193" s="114">
        <v>0</v>
      </c>
      <c r="I193" s="114" t="s">
        <v>163</v>
      </c>
      <c r="J193" s="114">
        <v>42040</v>
      </c>
      <c r="K193" s="114">
        <v>240</v>
      </c>
      <c r="L193" s="245">
        <v>32</v>
      </c>
      <c r="M193" s="245">
        <v>32</v>
      </c>
      <c r="N193" s="112">
        <v>32</v>
      </c>
    </row>
    <row r="194" spans="1:14" ht="90.75" customHeight="1">
      <c r="A194" s="335" t="s">
        <v>484</v>
      </c>
      <c r="B194" s="335"/>
      <c r="C194" s="330">
        <v>900</v>
      </c>
      <c r="D194" s="330"/>
      <c r="E194" s="114" t="s">
        <v>18</v>
      </c>
      <c r="F194" s="114" t="s">
        <v>162</v>
      </c>
      <c r="G194" s="114" t="s">
        <v>183</v>
      </c>
      <c r="H194" s="114"/>
      <c r="I194" s="114"/>
      <c r="J194" s="118"/>
      <c r="K194" s="118"/>
      <c r="L194" s="245"/>
      <c r="M194" s="245"/>
      <c r="N194" s="112"/>
    </row>
    <row r="195" spans="1:14" ht="67.5" customHeight="1">
      <c r="A195" s="334" t="s">
        <v>91</v>
      </c>
      <c r="B195" s="334"/>
      <c r="C195" s="330">
        <v>900</v>
      </c>
      <c r="D195" s="330"/>
      <c r="E195" s="114" t="s">
        <v>18</v>
      </c>
      <c r="F195" s="114" t="s">
        <v>162</v>
      </c>
      <c r="G195" s="114" t="s">
        <v>183</v>
      </c>
      <c r="H195" s="114">
        <v>0</v>
      </c>
      <c r="I195" s="114" t="s">
        <v>164</v>
      </c>
      <c r="J195" s="114"/>
      <c r="K195" s="118"/>
      <c r="L195" s="245"/>
      <c r="M195" s="245"/>
      <c r="N195" s="112"/>
    </row>
    <row r="196" spans="1:14" ht="25.5" customHeight="1">
      <c r="A196" s="334" t="s">
        <v>92</v>
      </c>
      <c r="B196" s="334"/>
      <c r="C196" s="330">
        <v>900</v>
      </c>
      <c r="D196" s="330"/>
      <c r="E196" s="114" t="s">
        <v>18</v>
      </c>
      <c r="F196" s="114" t="s">
        <v>162</v>
      </c>
      <c r="G196" s="114" t="s">
        <v>183</v>
      </c>
      <c r="H196" s="114">
        <v>0</v>
      </c>
      <c r="I196" s="114" t="s">
        <v>164</v>
      </c>
      <c r="J196" s="114">
        <v>42040</v>
      </c>
      <c r="K196" s="114"/>
      <c r="L196" s="245"/>
      <c r="M196" s="245"/>
      <c r="N196" s="112"/>
    </row>
    <row r="197" spans="1:14" ht="24.75" customHeight="1">
      <c r="A197" s="334" t="s">
        <v>43</v>
      </c>
      <c r="B197" s="334"/>
      <c r="C197" s="330">
        <v>900</v>
      </c>
      <c r="D197" s="330"/>
      <c r="E197" s="114" t="s">
        <v>18</v>
      </c>
      <c r="F197" s="114" t="s">
        <v>162</v>
      </c>
      <c r="G197" s="114" t="s">
        <v>183</v>
      </c>
      <c r="H197" s="114">
        <v>0</v>
      </c>
      <c r="I197" s="114" t="s">
        <v>164</v>
      </c>
      <c r="J197" s="114">
        <v>42040</v>
      </c>
      <c r="K197" s="114" t="s">
        <v>194</v>
      </c>
      <c r="L197" s="245"/>
      <c r="M197" s="245"/>
      <c r="N197" s="112"/>
    </row>
    <row r="198" spans="1:14" ht="38.25" customHeight="1">
      <c r="A198" s="334" t="s">
        <v>44</v>
      </c>
      <c r="B198" s="334"/>
      <c r="C198" s="330">
        <v>900</v>
      </c>
      <c r="D198" s="330"/>
      <c r="E198" s="114" t="s">
        <v>18</v>
      </c>
      <c r="F198" s="114" t="s">
        <v>162</v>
      </c>
      <c r="G198" s="114" t="s">
        <v>183</v>
      </c>
      <c r="H198" s="114">
        <v>0</v>
      </c>
      <c r="I198" s="114" t="s">
        <v>164</v>
      </c>
      <c r="J198" s="114">
        <v>42040</v>
      </c>
      <c r="K198" s="114">
        <v>240</v>
      </c>
      <c r="L198" s="245"/>
      <c r="M198" s="245"/>
      <c r="N198" s="112"/>
    </row>
    <row r="199" spans="1:14" ht="15.75" customHeight="1">
      <c r="A199" s="334" t="s">
        <v>93</v>
      </c>
      <c r="B199" s="334"/>
      <c r="C199" s="330">
        <v>900</v>
      </c>
      <c r="D199" s="330"/>
      <c r="E199" s="114" t="s">
        <v>20</v>
      </c>
      <c r="F199" s="114" t="s">
        <v>167</v>
      </c>
      <c r="G199" s="114"/>
      <c r="H199" s="118"/>
      <c r="I199" s="118"/>
      <c r="J199" s="118"/>
      <c r="K199" s="118"/>
      <c r="L199" s="284">
        <v>1700</v>
      </c>
      <c r="M199" s="288">
        <v>1058.2</v>
      </c>
      <c r="N199" s="265">
        <v>823.7</v>
      </c>
    </row>
    <row r="200" spans="1:14" ht="15.75" customHeight="1">
      <c r="A200" s="334" t="s">
        <v>94</v>
      </c>
      <c r="B200" s="334"/>
      <c r="C200" s="330">
        <v>900</v>
      </c>
      <c r="D200" s="330"/>
      <c r="E200" s="114" t="s">
        <v>20</v>
      </c>
      <c r="F200" s="114" t="s">
        <v>163</v>
      </c>
      <c r="G200" s="114"/>
      <c r="H200" s="118"/>
      <c r="I200" s="118"/>
      <c r="J200" s="118"/>
      <c r="K200" s="118"/>
      <c r="L200" s="284">
        <v>1700</v>
      </c>
      <c r="M200" s="288">
        <v>1058.2</v>
      </c>
      <c r="N200" s="265">
        <v>823.7</v>
      </c>
    </row>
    <row r="201" spans="1:14" ht="27" customHeight="1">
      <c r="A201" s="334" t="s">
        <v>386</v>
      </c>
      <c r="B201" s="334"/>
      <c r="C201" s="330">
        <v>900</v>
      </c>
      <c r="D201" s="330"/>
      <c r="E201" s="114" t="s">
        <v>20</v>
      </c>
      <c r="F201" s="114" t="s">
        <v>163</v>
      </c>
      <c r="G201" s="114" t="s">
        <v>168</v>
      </c>
      <c r="H201" s="118"/>
      <c r="I201" s="118"/>
      <c r="J201" s="118"/>
      <c r="K201" s="118"/>
      <c r="L201" s="284">
        <v>1700</v>
      </c>
      <c r="M201" s="288">
        <v>1058.2</v>
      </c>
      <c r="N201" s="265">
        <v>823.7</v>
      </c>
    </row>
    <row r="202" spans="1:14" ht="39" customHeight="1">
      <c r="A202" s="334" t="s">
        <v>387</v>
      </c>
      <c r="B202" s="334"/>
      <c r="C202" s="330">
        <v>900</v>
      </c>
      <c r="D202" s="330"/>
      <c r="E202" s="114" t="s">
        <v>20</v>
      </c>
      <c r="F202" s="114" t="s">
        <v>163</v>
      </c>
      <c r="G202" s="114" t="s">
        <v>168</v>
      </c>
      <c r="H202" s="114">
        <v>1</v>
      </c>
      <c r="I202" s="114" t="s">
        <v>167</v>
      </c>
      <c r="J202" s="118"/>
      <c r="K202" s="118"/>
      <c r="L202" s="284">
        <v>1700</v>
      </c>
      <c r="M202" s="288">
        <v>1058.2</v>
      </c>
      <c r="N202" s="265">
        <v>823.7</v>
      </c>
    </row>
    <row r="203" spans="1:14" ht="25.5" customHeight="1">
      <c r="A203" s="334" t="s">
        <v>95</v>
      </c>
      <c r="B203" s="334"/>
      <c r="C203" s="330">
        <v>900</v>
      </c>
      <c r="D203" s="330"/>
      <c r="E203" s="114" t="s">
        <v>20</v>
      </c>
      <c r="F203" s="114" t="s">
        <v>163</v>
      </c>
      <c r="G203" s="114" t="s">
        <v>168</v>
      </c>
      <c r="H203" s="114">
        <v>1</v>
      </c>
      <c r="I203" s="114" t="s">
        <v>167</v>
      </c>
      <c r="J203" s="114">
        <v>91010</v>
      </c>
      <c r="K203" s="118"/>
      <c r="L203" s="284">
        <v>1700</v>
      </c>
      <c r="M203" s="288">
        <v>1058.2</v>
      </c>
      <c r="N203" s="265">
        <v>823.7</v>
      </c>
    </row>
    <row r="204" spans="1:14" ht="39.75" customHeight="1">
      <c r="A204" s="334" t="s">
        <v>58</v>
      </c>
      <c r="B204" s="334"/>
      <c r="C204" s="330">
        <v>900</v>
      </c>
      <c r="D204" s="330"/>
      <c r="E204" s="114" t="s">
        <v>20</v>
      </c>
      <c r="F204" s="114" t="s">
        <v>163</v>
      </c>
      <c r="G204" s="114" t="s">
        <v>168</v>
      </c>
      <c r="H204" s="114">
        <v>1</v>
      </c>
      <c r="I204" s="114" t="s">
        <v>167</v>
      </c>
      <c r="J204" s="114">
        <v>91010</v>
      </c>
      <c r="K204" s="114" t="s">
        <v>185</v>
      </c>
      <c r="L204" s="284">
        <v>1700</v>
      </c>
      <c r="M204" s="288">
        <v>1058.2</v>
      </c>
      <c r="N204" s="265">
        <v>823.7</v>
      </c>
    </row>
    <row r="205" spans="1:14" ht="62.25" customHeight="1">
      <c r="A205" s="334" t="s">
        <v>96</v>
      </c>
      <c r="B205" s="334"/>
      <c r="C205" s="330">
        <v>900</v>
      </c>
      <c r="D205" s="330"/>
      <c r="E205" s="114" t="s">
        <v>20</v>
      </c>
      <c r="F205" s="114" t="s">
        <v>163</v>
      </c>
      <c r="G205" s="114" t="s">
        <v>168</v>
      </c>
      <c r="H205" s="114">
        <v>1</v>
      </c>
      <c r="I205" s="114" t="s">
        <v>167</v>
      </c>
      <c r="J205" s="114">
        <v>91010</v>
      </c>
      <c r="K205" s="114" t="s">
        <v>184</v>
      </c>
      <c r="L205" s="284">
        <v>1700</v>
      </c>
      <c r="M205" s="288">
        <v>1058.2</v>
      </c>
      <c r="N205" s="265">
        <v>823.7</v>
      </c>
    </row>
    <row r="206" spans="1:14" ht="38.25" customHeight="1">
      <c r="A206" s="342" t="s">
        <v>399</v>
      </c>
      <c r="B206" s="342"/>
      <c r="C206" s="331">
        <v>901</v>
      </c>
      <c r="D206" s="331"/>
      <c r="E206" s="115"/>
      <c r="F206" s="108"/>
      <c r="G206" s="108"/>
      <c r="H206" s="108"/>
      <c r="I206" s="108"/>
      <c r="J206" s="108"/>
      <c r="K206" s="108"/>
      <c r="L206" s="110">
        <f>L207+L246+L255+L262+L270+L277</f>
        <v>16528</v>
      </c>
      <c r="M206" s="110">
        <f>M207+M246+M255+M262+M270+M277</f>
        <v>15967.1</v>
      </c>
      <c r="N206" s="110">
        <f>N207+N246+N255+N262+N270+N277</f>
        <v>16404.400000000001</v>
      </c>
    </row>
    <row r="207" spans="1:14" ht="15.75" customHeight="1">
      <c r="A207" s="334" t="s">
        <v>35</v>
      </c>
      <c r="B207" s="334"/>
      <c r="C207" s="330">
        <v>901</v>
      </c>
      <c r="D207" s="330"/>
      <c r="E207" s="114" t="s">
        <v>162</v>
      </c>
      <c r="F207" s="111"/>
      <c r="G207" s="111"/>
      <c r="H207" s="111"/>
      <c r="I207" s="111"/>
      <c r="J207" s="111"/>
      <c r="K207" s="111"/>
      <c r="L207" s="245">
        <f>L208+L222+L228</f>
        <v>10445.599999999999</v>
      </c>
      <c r="M207" s="245">
        <f>M208+M222+M228</f>
        <v>8141.4</v>
      </c>
      <c r="N207" s="217">
        <f>N208+N222+N228</f>
        <v>6141.4</v>
      </c>
    </row>
    <row r="208" spans="1:14" ht="39" customHeight="1">
      <c r="A208" s="334" t="s">
        <v>97</v>
      </c>
      <c r="B208" s="334"/>
      <c r="C208" s="330">
        <v>901</v>
      </c>
      <c r="D208" s="330"/>
      <c r="E208" s="114" t="s">
        <v>162</v>
      </c>
      <c r="F208" s="114" t="s">
        <v>170</v>
      </c>
      <c r="G208" s="114"/>
      <c r="H208" s="111"/>
      <c r="I208" s="111"/>
      <c r="J208" s="111"/>
      <c r="K208" s="111"/>
      <c r="L208" s="245">
        <f>L209</f>
        <v>5838.9</v>
      </c>
      <c r="M208" s="196">
        <v>5434.7</v>
      </c>
      <c r="N208" s="171">
        <v>3434.7</v>
      </c>
    </row>
    <row r="209" spans="1:14" ht="55.5" customHeight="1">
      <c r="A209" s="334" t="s">
        <v>533</v>
      </c>
      <c r="B209" s="334"/>
      <c r="C209" s="330">
        <v>901</v>
      </c>
      <c r="D209" s="330"/>
      <c r="E209" s="114" t="s">
        <v>162</v>
      </c>
      <c r="F209" s="114" t="s">
        <v>170</v>
      </c>
      <c r="G209" s="114" t="s">
        <v>171</v>
      </c>
      <c r="H209" s="111"/>
      <c r="I209" s="111"/>
      <c r="J209" s="113"/>
      <c r="K209" s="111"/>
      <c r="L209" s="245">
        <f>L210</f>
        <v>5838.9</v>
      </c>
      <c r="M209" s="196">
        <v>5434.7</v>
      </c>
      <c r="N209" s="171">
        <v>3434.7</v>
      </c>
    </row>
    <row r="210" spans="1:14" ht="26.25" customHeight="1">
      <c r="A210" s="334" t="s">
        <v>98</v>
      </c>
      <c r="B210" s="334"/>
      <c r="C210" s="330">
        <v>901</v>
      </c>
      <c r="D210" s="330"/>
      <c r="E210" s="114" t="s">
        <v>162</v>
      </c>
      <c r="F210" s="114" t="s">
        <v>170</v>
      </c>
      <c r="G210" s="114" t="s">
        <v>171</v>
      </c>
      <c r="H210" s="111">
        <v>1</v>
      </c>
      <c r="I210" s="111"/>
      <c r="J210" s="113"/>
      <c r="K210" s="111"/>
      <c r="L210" s="245">
        <f>L211</f>
        <v>5838.9</v>
      </c>
      <c r="M210" s="196">
        <v>5434.7</v>
      </c>
      <c r="N210" s="171">
        <v>3434.7</v>
      </c>
    </row>
    <row r="211" spans="1:14" ht="64.5" customHeight="1">
      <c r="A211" s="334" t="s">
        <v>99</v>
      </c>
      <c r="B211" s="334"/>
      <c r="C211" s="330">
        <v>901</v>
      </c>
      <c r="D211" s="330"/>
      <c r="E211" s="114" t="s">
        <v>162</v>
      </c>
      <c r="F211" s="114" t="s">
        <v>170</v>
      </c>
      <c r="G211" s="114" t="s">
        <v>171</v>
      </c>
      <c r="H211" s="111">
        <v>1</v>
      </c>
      <c r="I211" s="114" t="s">
        <v>162</v>
      </c>
      <c r="J211" s="111"/>
      <c r="K211" s="111"/>
      <c r="L211" s="245">
        <f>L212+L215</f>
        <v>5838.9</v>
      </c>
      <c r="M211" s="196">
        <v>5434.7</v>
      </c>
      <c r="N211" s="171">
        <v>3434.7</v>
      </c>
    </row>
    <row r="212" spans="1:14" ht="15" customHeight="1">
      <c r="A212" s="343" t="s">
        <v>100</v>
      </c>
      <c r="B212" s="344"/>
      <c r="C212" s="330">
        <v>901</v>
      </c>
      <c r="D212" s="330"/>
      <c r="E212" s="114" t="s">
        <v>162</v>
      </c>
      <c r="F212" s="114" t="s">
        <v>170</v>
      </c>
      <c r="G212" s="114" t="s">
        <v>171</v>
      </c>
      <c r="H212" s="111">
        <v>1</v>
      </c>
      <c r="I212" s="111" t="s">
        <v>162</v>
      </c>
      <c r="J212" s="111">
        <v>41110</v>
      </c>
      <c r="K212" s="111"/>
      <c r="L212" s="265">
        <v>5338.9</v>
      </c>
      <c r="M212" s="196">
        <v>5434.7</v>
      </c>
      <c r="N212" s="171">
        <v>3434.7</v>
      </c>
    </row>
    <row r="213" spans="1:14" ht="77.25" customHeight="1">
      <c r="A213" s="334" t="s">
        <v>39</v>
      </c>
      <c r="B213" s="334"/>
      <c r="C213" s="330">
        <v>901</v>
      </c>
      <c r="D213" s="330"/>
      <c r="E213" s="114" t="s">
        <v>162</v>
      </c>
      <c r="F213" s="114" t="s">
        <v>170</v>
      </c>
      <c r="G213" s="114" t="s">
        <v>171</v>
      </c>
      <c r="H213" s="111">
        <v>1</v>
      </c>
      <c r="I213" s="114" t="s">
        <v>162</v>
      </c>
      <c r="J213" s="113">
        <v>41110</v>
      </c>
      <c r="K213" s="111">
        <v>100</v>
      </c>
      <c r="L213" s="265">
        <v>5338.9</v>
      </c>
      <c r="M213" s="196">
        <v>5434.7</v>
      </c>
      <c r="N213" s="171">
        <v>3434.7</v>
      </c>
    </row>
    <row r="214" spans="1:14" ht="26.25" customHeight="1">
      <c r="A214" s="334" t="s">
        <v>40</v>
      </c>
      <c r="B214" s="334"/>
      <c r="C214" s="330">
        <v>901</v>
      </c>
      <c r="D214" s="330"/>
      <c r="E214" s="114" t="s">
        <v>162</v>
      </c>
      <c r="F214" s="114" t="s">
        <v>170</v>
      </c>
      <c r="G214" s="114" t="s">
        <v>171</v>
      </c>
      <c r="H214" s="111">
        <v>1</v>
      </c>
      <c r="I214" s="114" t="s">
        <v>162</v>
      </c>
      <c r="J214" s="113">
        <v>41110</v>
      </c>
      <c r="K214" s="111">
        <v>120</v>
      </c>
      <c r="L214" s="245">
        <v>5338.9</v>
      </c>
      <c r="M214" s="196">
        <v>5434.7</v>
      </c>
      <c r="N214" s="112">
        <v>3434.7</v>
      </c>
    </row>
    <row r="215" spans="1:14" ht="27.75" customHeight="1">
      <c r="A215" s="334" t="s">
        <v>42</v>
      </c>
      <c r="B215" s="334"/>
      <c r="C215" s="330">
        <v>901</v>
      </c>
      <c r="D215" s="330"/>
      <c r="E215" s="114" t="s">
        <v>162</v>
      </c>
      <c r="F215" s="114" t="s">
        <v>170</v>
      </c>
      <c r="G215" s="114" t="s">
        <v>171</v>
      </c>
      <c r="H215" s="111">
        <v>1</v>
      </c>
      <c r="I215" s="111" t="s">
        <v>162</v>
      </c>
      <c r="J215" s="113">
        <v>41120</v>
      </c>
      <c r="K215" s="111"/>
      <c r="L215" s="248">
        <f>L216+L218</f>
        <v>500</v>
      </c>
      <c r="M215" s="245"/>
      <c r="N215" s="112"/>
    </row>
    <row r="216" spans="1:14" ht="75.75" customHeight="1">
      <c r="A216" s="334" t="s">
        <v>39</v>
      </c>
      <c r="B216" s="334"/>
      <c r="C216" s="330">
        <v>901</v>
      </c>
      <c r="D216" s="330"/>
      <c r="E216" s="114" t="s">
        <v>162</v>
      </c>
      <c r="F216" s="114" t="s">
        <v>170</v>
      </c>
      <c r="G216" s="114" t="s">
        <v>171</v>
      </c>
      <c r="H216" s="111">
        <v>1</v>
      </c>
      <c r="I216" s="114" t="s">
        <v>162</v>
      </c>
      <c r="J216" s="113">
        <v>41120</v>
      </c>
      <c r="K216" s="111">
        <v>100</v>
      </c>
      <c r="L216" s="248">
        <v>10</v>
      </c>
      <c r="M216" s="245"/>
      <c r="N216" s="112"/>
    </row>
    <row r="217" spans="1:14" ht="26.25" customHeight="1">
      <c r="A217" s="334" t="s">
        <v>40</v>
      </c>
      <c r="B217" s="334"/>
      <c r="C217" s="330">
        <v>901</v>
      </c>
      <c r="D217" s="330"/>
      <c r="E217" s="114" t="s">
        <v>162</v>
      </c>
      <c r="F217" s="114" t="s">
        <v>170</v>
      </c>
      <c r="G217" s="114" t="s">
        <v>171</v>
      </c>
      <c r="H217" s="111">
        <v>1</v>
      </c>
      <c r="I217" s="114" t="s">
        <v>162</v>
      </c>
      <c r="J217" s="113">
        <v>41120</v>
      </c>
      <c r="K217" s="111">
        <v>120</v>
      </c>
      <c r="L217" s="248">
        <v>10</v>
      </c>
      <c r="M217" s="245"/>
      <c r="N217" s="112"/>
    </row>
    <row r="218" spans="1:14" ht="26.25" customHeight="1">
      <c r="A218" s="334" t="s">
        <v>43</v>
      </c>
      <c r="B218" s="334"/>
      <c r="C218" s="330">
        <v>901</v>
      </c>
      <c r="D218" s="330"/>
      <c r="E218" s="114" t="s">
        <v>162</v>
      </c>
      <c r="F218" s="114" t="s">
        <v>170</v>
      </c>
      <c r="G218" s="114" t="s">
        <v>171</v>
      </c>
      <c r="H218" s="111">
        <v>1</v>
      </c>
      <c r="I218" s="114" t="s">
        <v>162</v>
      </c>
      <c r="J218" s="113">
        <v>41120</v>
      </c>
      <c r="K218" s="111">
        <v>200</v>
      </c>
      <c r="L218" s="248">
        <v>490</v>
      </c>
      <c r="M218" s="245"/>
      <c r="N218" s="112"/>
    </row>
    <row r="219" spans="1:14" ht="37.5" customHeight="1">
      <c r="A219" s="334" t="s">
        <v>44</v>
      </c>
      <c r="B219" s="334"/>
      <c r="C219" s="330">
        <v>901</v>
      </c>
      <c r="D219" s="330"/>
      <c r="E219" s="114" t="s">
        <v>162</v>
      </c>
      <c r="F219" s="114" t="s">
        <v>170</v>
      </c>
      <c r="G219" s="114" t="s">
        <v>171</v>
      </c>
      <c r="H219" s="111">
        <v>1</v>
      </c>
      <c r="I219" s="114" t="s">
        <v>162</v>
      </c>
      <c r="J219" s="113">
        <v>41120</v>
      </c>
      <c r="K219" s="111">
        <v>240</v>
      </c>
      <c r="L219" s="248">
        <v>490</v>
      </c>
      <c r="M219" s="245"/>
      <c r="N219" s="112"/>
    </row>
    <row r="220" spans="1:14" ht="37.5" customHeight="1">
      <c r="A220" s="165"/>
      <c r="B220" s="169" t="s">
        <v>45</v>
      </c>
      <c r="C220" s="330">
        <v>901</v>
      </c>
      <c r="D220" s="330"/>
      <c r="E220" s="163" t="s">
        <v>162</v>
      </c>
      <c r="F220" s="163" t="s">
        <v>170</v>
      </c>
      <c r="G220" s="163" t="s">
        <v>171</v>
      </c>
      <c r="H220" s="164">
        <v>1</v>
      </c>
      <c r="I220" s="163" t="s">
        <v>162</v>
      </c>
      <c r="J220" s="167">
        <v>41120</v>
      </c>
      <c r="K220" s="164">
        <v>800</v>
      </c>
      <c r="L220" s="245"/>
      <c r="M220" s="245"/>
      <c r="N220" s="166"/>
    </row>
    <row r="221" spans="1:14" ht="37.5" customHeight="1">
      <c r="A221" s="165"/>
      <c r="B221" s="169" t="s">
        <v>46</v>
      </c>
      <c r="C221" s="330">
        <v>901</v>
      </c>
      <c r="D221" s="330"/>
      <c r="E221" s="163" t="s">
        <v>162</v>
      </c>
      <c r="F221" s="163" t="s">
        <v>170</v>
      </c>
      <c r="G221" s="163" t="s">
        <v>171</v>
      </c>
      <c r="H221" s="164">
        <v>1</v>
      </c>
      <c r="I221" s="163" t="s">
        <v>162</v>
      </c>
      <c r="J221" s="167">
        <v>41120</v>
      </c>
      <c r="K221" s="164">
        <v>850</v>
      </c>
      <c r="L221" s="245"/>
      <c r="M221" s="245"/>
      <c r="N221" s="166"/>
    </row>
    <row r="222" spans="1:14">
      <c r="A222" s="334" t="s">
        <v>101</v>
      </c>
      <c r="B222" s="334"/>
      <c r="C222" s="114">
        <v>901</v>
      </c>
      <c r="D222" s="114"/>
      <c r="E222" s="114" t="s">
        <v>162</v>
      </c>
      <c r="F222" s="114" t="s">
        <v>18</v>
      </c>
      <c r="G222" s="114"/>
      <c r="H222" s="111"/>
      <c r="I222" s="111"/>
      <c r="J222" s="111"/>
      <c r="K222" s="111"/>
      <c r="L222" s="245">
        <v>100</v>
      </c>
      <c r="M222" s="245">
        <v>100</v>
      </c>
      <c r="N222" s="112">
        <v>100</v>
      </c>
    </row>
    <row r="223" spans="1:14" ht="31.5" customHeight="1">
      <c r="A223" s="334" t="s">
        <v>386</v>
      </c>
      <c r="B223" s="334"/>
      <c r="C223" s="330">
        <v>901</v>
      </c>
      <c r="D223" s="330"/>
      <c r="E223" s="114" t="s">
        <v>162</v>
      </c>
      <c r="F223" s="114" t="s">
        <v>18</v>
      </c>
      <c r="G223" s="114" t="s">
        <v>168</v>
      </c>
      <c r="H223" s="111"/>
      <c r="I223" s="111"/>
      <c r="J223" s="113"/>
      <c r="K223" s="111"/>
      <c r="L223" s="245">
        <v>100</v>
      </c>
      <c r="M223" s="245">
        <v>100</v>
      </c>
      <c r="N223" s="112">
        <v>100</v>
      </c>
    </row>
    <row r="224" spans="1:14" ht="39" customHeight="1">
      <c r="A224" s="334" t="s">
        <v>387</v>
      </c>
      <c r="B224" s="334"/>
      <c r="C224" s="330">
        <v>901</v>
      </c>
      <c r="D224" s="330"/>
      <c r="E224" s="114" t="s">
        <v>162</v>
      </c>
      <c r="F224" s="114" t="s">
        <v>18</v>
      </c>
      <c r="G224" s="114" t="s">
        <v>168</v>
      </c>
      <c r="H224" s="111">
        <v>1</v>
      </c>
      <c r="I224" s="114" t="s">
        <v>167</v>
      </c>
      <c r="J224" s="113"/>
      <c r="K224" s="111"/>
      <c r="L224" s="245">
        <v>100</v>
      </c>
      <c r="M224" s="245">
        <v>100</v>
      </c>
      <c r="N224" s="112">
        <v>100</v>
      </c>
    </row>
    <row r="225" spans="1:14" ht="42" customHeight="1">
      <c r="A225" s="334" t="s">
        <v>400</v>
      </c>
      <c r="B225" s="334"/>
      <c r="C225" s="330">
        <v>901</v>
      </c>
      <c r="D225" s="330"/>
      <c r="E225" s="114" t="s">
        <v>162</v>
      </c>
      <c r="F225" s="114" t="s">
        <v>18</v>
      </c>
      <c r="G225" s="114" t="s">
        <v>168</v>
      </c>
      <c r="H225" s="111">
        <v>1</v>
      </c>
      <c r="I225" s="114" t="s">
        <v>167</v>
      </c>
      <c r="J225" s="111">
        <v>41180</v>
      </c>
      <c r="K225" s="111"/>
      <c r="L225" s="245">
        <v>100</v>
      </c>
      <c r="M225" s="245">
        <v>100</v>
      </c>
      <c r="N225" s="112">
        <v>100</v>
      </c>
    </row>
    <row r="226" spans="1:14">
      <c r="A226" s="334" t="s">
        <v>45</v>
      </c>
      <c r="B226" s="334"/>
      <c r="C226" s="330">
        <v>901</v>
      </c>
      <c r="D226" s="330"/>
      <c r="E226" s="114" t="s">
        <v>162</v>
      </c>
      <c r="F226" s="114" t="s">
        <v>18</v>
      </c>
      <c r="G226" s="114" t="s">
        <v>168</v>
      </c>
      <c r="H226" s="111">
        <v>1</v>
      </c>
      <c r="I226" s="114" t="s">
        <v>167</v>
      </c>
      <c r="J226" s="113">
        <v>41180</v>
      </c>
      <c r="K226" s="111">
        <v>800</v>
      </c>
      <c r="L226" s="245">
        <v>100</v>
      </c>
      <c r="M226" s="245">
        <v>100</v>
      </c>
      <c r="N226" s="112">
        <v>100</v>
      </c>
    </row>
    <row r="227" spans="1:14">
      <c r="A227" s="334" t="s">
        <v>102</v>
      </c>
      <c r="B227" s="334"/>
      <c r="C227" s="330">
        <v>901</v>
      </c>
      <c r="D227" s="330"/>
      <c r="E227" s="114" t="s">
        <v>162</v>
      </c>
      <c r="F227" s="114" t="s">
        <v>18</v>
      </c>
      <c r="G227" s="114" t="s">
        <v>168</v>
      </c>
      <c r="H227" s="111">
        <v>1</v>
      </c>
      <c r="I227" s="114" t="s">
        <v>167</v>
      </c>
      <c r="J227" s="113">
        <v>41180</v>
      </c>
      <c r="K227" s="111">
        <v>870</v>
      </c>
      <c r="L227" s="245">
        <v>100</v>
      </c>
      <c r="M227" s="245">
        <v>100</v>
      </c>
      <c r="N227" s="112">
        <v>100</v>
      </c>
    </row>
    <row r="228" spans="1:14">
      <c r="A228" s="334" t="s">
        <v>56</v>
      </c>
      <c r="B228" s="334"/>
      <c r="C228" s="330">
        <v>901</v>
      </c>
      <c r="D228" s="330"/>
      <c r="E228" s="114" t="s">
        <v>162</v>
      </c>
      <c r="F228" s="114">
        <v>13</v>
      </c>
      <c r="G228" s="118"/>
      <c r="H228" s="118"/>
      <c r="I228" s="118"/>
      <c r="J228" s="118"/>
      <c r="K228" s="118"/>
      <c r="L228" s="245">
        <f t="shared" ref="L228" si="10">L230</f>
        <v>4506.7</v>
      </c>
      <c r="M228" s="245">
        <f t="shared" ref="M228:N228" si="11">M230</f>
        <v>2606.6999999999998</v>
      </c>
      <c r="N228" s="112">
        <f t="shared" si="11"/>
        <v>2606.6999999999998</v>
      </c>
    </row>
    <row r="229" spans="1:14" ht="26.25" customHeight="1">
      <c r="A229" s="334" t="s">
        <v>386</v>
      </c>
      <c r="B229" s="334"/>
      <c r="C229" s="330">
        <v>901</v>
      </c>
      <c r="D229" s="330"/>
      <c r="E229" s="114" t="s">
        <v>162</v>
      </c>
      <c r="F229" s="114" t="s">
        <v>172</v>
      </c>
      <c r="G229" s="114" t="s">
        <v>168</v>
      </c>
      <c r="H229" s="118"/>
      <c r="I229" s="118"/>
      <c r="J229" s="118"/>
      <c r="K229" s="118"/>
      <c r="L229" s="245">
        <f t="shared" ref="L229:N229" si="12">L230</f>
        <v>4506.7</v>
      </c>
      <c r="M229" s="245">
        <f t="shared" si="12"/>
        <v>2606.6999999999998</v>
      </c>
      <c r="N229" s="112">
        <f t="shared" si="12"/>
        <v>2606.6999999999998</v>
      </c>
    </row>
    <row r="230" spans="1:14" ht="38.25" customHeight="1">
      <c r="A230" s="334" t="s">
        <v>387</v>
      </c>
      <c r="B230" s="334"/>
      <c r="C230" s="330">
        <v>901</v>
      </c>
      <c r="D230" s="330"/>
      <c r="E230" s="114" t="s">
        <v>162</v>
      </c>
      <c r="F230" s="114" t="s">
        <v>172</v>
      </c>
      <c r="G230" s="114" t="s">
        <v>168</v>
      </c>
      <c r="H230" s="111">
        <v>1</v>
      </c>
      <c r="I230" s="118"/>
      <c r="J230" s="118"/>
      <c r="K230" s="118"/>
      <c r="L230" s="245">
        <f t="shared" ref="L230" si="13">L234+L239</f>
        <v>4506.7</v>
      </c>
      <c r="M230" s="245">
        <f t="shared" ref="M230:N230" si="14">M234+M239</f>
        <v>2606.6999999999998</v>
      </c>
      <c r="N230" s="112">
        <f t="shared" si="14"/>
        <v>2606.6999999999998</v>
      </c>
    </row>
    <row r="231" spans="1:14" ht="38.25" customHeight="1">
      <c r="A231" s="230"/>
      <c r="B231" s="238" t="s">
        <v>459</v>
      </c>
      <c r="C231" s="330">
        <v>901</v>
      </c>
      <c r="D231" s="330"/>
      <c r="E231" s="228" t="s">
        <v>162</v>
      </c>
      <c r="F231" s="228" t="s">
        <v>172</v>
      </c>
      <c r="G231" s="228" t="s">
        <v>168</v>
      </c>
      <c r="H231" s="229">
        <v>1</v>
      </c>
      <c r="I231" s="228" t="s">
        <v>167</v>
      </c>
      <c r="J231" s="134">
        <v>41210</v>
      </c>
      <c r="K231" s="231"/>
      <c r="L231" s="245"/>
      <c r="M231" s="245"/>
      <c r="N231" s="232"/>
    </row>
    <row r="232" spans="1:14" ht="38.25" customHeight="1">
      <c r="A232" s="230"/>
      <c r="B232" s="234" t="s">
        <v>43</v>
      </c>
      <c r="C232" s="330">
        <v>901</v>
      </c>
      <c r="D232" s="330"/>
      <c r="E232" s="228" t="s">
        <v>162</v>
      </c>
      <c r="F232" s="228" t="s">
        <v>172</v>
      </c>
      <c r="G232" s="228" t="s">
        <v>168</v>
      </c>
      <c r="H232" s="229">
        <v>1</v>
      </c>
      <c r="I232" s="228" t="s">
        <v>167</v>
      </c>
      <c r="J232" s="134">
        <v>41210</v>
      </c>
      <c r="K232" s="229">
        <v>200</v>
      </c>
      <c r="L232" s="245"/>
      <c r="M232" s="245"/>
      <c r="N232" s="232"/>
    </row>
    <row r="233" spans="1:14" ht="38.25" customHeight="1">
      <c r="A233" s="230"/>
      <c r="B233" s="234" t="s">
        <v>44</v>
      </c>
      <c r="C233" s="330">
        <v>901</v>
      </c>
      <c r="D233" s="330"/>
      <c r="E233" s="228" t="s">
        <v>162</v>
      </c>
      <c r="F233" s="228" t="s">
        <v>172</v>
      </c>
      <c r="G233" s="228" t="s">
        <v>168</v>
      </c>
      <c r="H233" s="229">
        <v>1</v>
      </c>
      <c r="I233" s="228" t="s">
        <v>167</v>
      </c>
      <c r="J233" s="134">
        <v>41210</v>
      </c>
      <c r="K233" s="229">
        <v>240</v>
      </c>
      <c r="L233" s="245"/>
      <c r="M233" s="245"/>
      <c r="N233" s="232"/>
    </row>
    <row r="234" spans="1:14" ht="13.5" customHeight="1">
      <c r="A234" s="87"/>
      <c r="B234" s="87" t="s">
        <v>103</v>
      </c>
      <c r="C234" s="330">
        <v>901</v>
      </c>
      <c r="D234" s="330"/>
      <c r="E234" s="114" t="s">
        <v>162</v>
      </c>
      <c r="F234" s="114" t="s">
        <v>172</v>
      </c>
      <c r="G234" s="114" t="s">
        <v>168</v>
      </c>
      <c r="H234" s="111">
        <v>1</v>
      </c>
      <c r="I234" s="114" t="s">
        <v>167</v>
      </c>
      <c r="J234" s="111">
        <v>61030</v>
      </c>
      <c r="K234" s="118"/>
      <c r="L234" s="245">
        <f>L235+L237</f>
        <v>353</v>
      </c>
      <c r="M234" s="245">
        <v>253</v>
      </c>
      <c r="N234" s="112">
        <v>253</v>
      </c>
    </row>
    <row r="235" spans="1:14" ht="68.25" customHeight="1">
      <c r="A235" s="334" t="s">
        <v>39</v>
      </c>
      <c r="B235" s="334"/>
      <c r="C235" s="330">
        <v>901</v>
      </c>
      <c r="D235" s="330"/>
      <c r="E235" s="114" t="s">
        <v>162</v>
      </c>
      <c r="F235" s="114" t="s">
        <v>172</v>
      </c>
      <c r="G235" s="114" t="s">
        <v>168</v>
      </c>
      <c r="H235" s="111">
        <v>1</v>
      </c>
      <c r="I235" s="114" t="s">
        <v>167</v>
      </c>
      <c r="J235" s="111">
        <v>61030</v>
      </c>
      <c r="K235" s="111">
        <v>100</v>
      </c>
      <c r="L235" s="265">
        <v>346</v>
      </c>
      <c r="M235" s="245">
        <v>246</v>
      </c>
      <c r="N235" s="112">
        <v>246</v>
      </c>
    </row>
    <row r="236" spans="1:14" ht="27" customHeight="1">
      <c r="A236" s="334" t="s">
        <v>104</v>
      </c>
      <c r="B236" s="334"/>
      <c r="C236" s="330">
        <v>901</v>
      </c>
      <c r="D236" s="330"/>
      <c r="E236" s="114" t="s">
        <v>162</v>
      </c>
      <c r="F236" s="114" t="s">
        <v>172</v>
      </c>
      <c r="G236" s="114" t="s">
        <v>168</v>
      </c>
      <c r="H236" s="111">
        <v>1</v>
      </c>
      <c r="I236" s="114" t="s">
        <v>167</v>
      </c>
      <c r="J236" s="111">
        <v>61030</v>
      </c>
      <c r="K236" s="111">
        <v>110</v>
      </c>
      <c r="L236" s="245">
        <v>346</v>
      </c>
      <c r="M236" s="245">
        <v>246</v>
      </c>
      <c r="N236" s="112">
        <v>246</v>
      </c>
    </row>
    <row r="237" spans="1:14" ht="27" customHeight="1">
      <c r="A237" s="334" t="s">
        <v>43</v>
      </c>
      <c r="B237" s="334"/>
      <c r="C237" s="330">
        <v>901</v>
      </c>
      <c r="D237" s="330"/>
      <c r="E237" s="114" t="s">
        <v>162</v>
      </c>
      <c r="F237" s="114" t="s">
        <v>172</v>
      </c>
      <c r="G237" s="114" t="s">
        <v>168</v>
      </c>
      <c r="H237" s="111">
        <v>1</v>
      </c>
      <c r="I237" s="114" t="s">
        <v>167</v>
      </c>
      <c r="J237" s="113">
        <v>61030</v>
      </c>
      <c r="K237" s="111">
        <v>200</v>
      </c>
      <c r="L237" s="245">
        <v>7</v>
      </c>
      <c r="M237" s="245">
        <v>7</v>
      </c>
      <c r="N237" s="112">
        <v>7</v>
      </c>
    </row>
    <row r="238" spans="1:14" ht="37.5" customHeight="1">
      <c r="A238" s="343" t="s">
        <v>44</v>
      </c>
      <c r="B238" s="344"/>
      <c r="C238" s="330">
        <v>901</v>
      </c>
      <c r="D238" s="330"/>
      <c r="E238" s="114" t="s">
        <v>162</v>
      </c>
      <c r="F238" s="114" t="s">
        <v>172</v>
      </c>
      <c r="G238" s="114" t="s">
        <v>168</v>
      </c>
      <c r="H238" s="111">
        <v>1</v>
      </c>
      <c r="I238" s="114" t="s">
        <v>167</v>
      </c>
      <c r="J238" s="113">
        <v>61030</v>
      </c>
      <c r="K238" s="111">
        <v>240</v>
      </c>
      <c r="L238" s="245">
        <v>7</v>
      </c>
      <c r="M238" s="245">
        <v>7</v>
      </c>
      <c r="N238" s="112">
        <v>7</v>
      </c>
    </row>
    <row r="239" spans="1:14" ht="15.75" customHeight="1">
      <c r="A239" s="345" t="s">
        <v>105</v>
      </c>
      <c r="B239" s="345"/>
      <c r="C239" s="330">
        <v>901</v>
      </c>
      <c r="D239" s="330"/>
      <c r="E239" s="114" t="s">
        <v>162</v>
      </c>
      <c r="F239" s="114" t="s">
        <v>172</v>
      </c>
      <c r="G239" s="114" t="s">
        <v>168</v>
      </c>
      <c r="H239" s="111">
        <v>1</v>
      </c>
      <c r="I239" s="111" t="s">
        <v>167</v>
      </c>
      <c r="J239" s="113">
        <v>61230</v>
      </c>
      <c r="K239" s="111"/>
      <c r="L239" s="245">
        <f>L240+L242</f>
        <v>4153.7</v>
      </c>
      <c r="M239" s="245">
        <v>2353.6999999999998</v>
      </c>
      <c r="N239" s="112">
        <v>2353.6999999999998</v>
      </c>
    </row>
    <row r="240" spans="1:14" ht="69" customHeight="1">
      <c r="A240" s="334" t="s">
        <v>39</v>
      </c>
      <c r="B240" s="334"/>
      <c r="C240" s="330">
        <v>901</v>
      </c>
      <c r="D240" s="330"/>
      <c r="E240" s="114" t="s">
        <v>162</v>
      </c>
      <c r="F240" s="114" t="s">
        <v>172</v>
      </c>
      <c r="G240" s="114" t="s">
        <v>168</v>
      </c>
      <c r="H240" s="111">
        <v>1</v>
      </c>
      <c r="I240" s="114" t="s">
        <v>167</v>
      </c>
      <c r="J240" s="113">
        <v>61230</v>
      </c>
      <c r="K240" s="111">
        <v>100</v>
      </c>
      <c r="L240" s="288">
        <v>3253.7</v>
      </c>
      <c r="M240" s="245">
        <v>2253.6999999999998</v>
      </c>
      <c r="N240" s="112">
        <v>2253.6999999999998</v>
      </c>
    </row>
    <row r="241" spans="1:14" ht="30" customHeight="1">
      <c r="A241" s="334" t="s">
        <v>104</v>
      </c>
      <c r="B241" s="334"/>
      <c r="C241" s="330">
        <v>901</v>
      </c>
      <c r="D241" s="330"/>
      <c r="E241" s="114" t="s">
        <v>162</v>
      </c>
      <c r="F241" s="114" t="s">
        <v>172</v>
      </c>
      <c r="G241" s="114" t="s">
        <v>168</v>
      </c>
      <c r="H241" s="111">
        <v>1</v>
      </c>
      <c r="I241" s="114" t="s">
        <v>167</v>
      </c>
      <c r="J241" s="113">
        <v>61230</v>
      </c>
      <c r="K241" s="111">
        <v>110</v>
      </c>
      <c r="L241" s="288">
        <v>3253.7</v>
      </c>
      <c r="M241" s="245">
        <v>2253.6999999999998</v>
      </c>
      <c r="N241" s="112">
        <v>2253.6999999999998</v>
      </c>
    </row>
    <row r="242" spans="1:14" ht="31.5" customHeight="1">
      <c r="A242" s="334" t="s">
        <v>43</v>
      </c>
      <c r="B242" s="334"/>
      <c r="C242" s="330">
        <v>901</v>
      </c>
      <c r="D242" s="330"/>
      <c r="E242" s="114" t="s">
        <v>162</v>
      </c>
      <c r="F242" s="114" t="s">
        <v>172</v>
      </c>
      <c r="G242" s="114" t="s">
        <v>168</v>
      </c>
      <c r="H242" s="111">
        <v>1</v>
      </c>
      <c r="I242" s="114" t="s">
        <v>167</v>
      </c>
      <c r="J242" s="113">
        <v>61230</v>
      </c>
      <c r="K242" s="111">
        <v>200</v>
      </c>
      <c r="L242" s="288">
        <v>900</v>
      </c>
      <c r="M242" s="245">
        <v>100</v>
      </c>
      <c r="N242" s="112">
        <v>100</v>
      </c>
    </row>
    <row r="243" spans="1:14" ht="37.5" customHeight="1">
      <c r="A243" s="334" t="s">
        <v>44</v>
      </c>
      <c r="B243" s="334"/>
      <c r="C243" s="330">
        <v>901</v>
      </c>
      <c r="D243" s="330"/>
      <c r="E243" s="114" t="s">
        <v>162</v>
      </c>
      <c r="F243" s="114" t="s">
        <v>172</v>
      </c>
      <c r="G243" s="114" t="s">
        <v>168</v>
      </c>
      <c r="H243" s="111">
        <v>1</v>
      </c>
      <c r="I243" s="114" t="s">
        <v>167</v>
      </c>
      <c r="J243" s="113">
        <v>61230</v>
      </c>
      <c r="K243" s="111">
        <v>240</v>
      </c>
      <c r="L243" s="245">
        <v>900</v>
      </c>
      <c r="M243" s="245">
        <v>100</v>
      </c>
      <c r="N243" s="112">
        <v>100</v>
      </c>
    </row>
    <row r="244" spans="1:14" ht="37.5" customHeight="1">
      <c r="A244" s="165"/>
      <c r="B244" s="169" t="s">
        <v>45</v>
      </c>
      <c r="C244" s="330">
        <v>901</v>
      </c>
      <c r="D244" s="330"/>
      <c r="E244" s="163" t="s">
        <v>162</v>
      </c>
      <c r="F244" s="163" t="s">
        <v>172</v>
      </c>
      <c r="G244" s="163" t="s">
        <v>168</v>
      </c>
      <c r="H244" s="164">
        <v>1</v>
      </c>
      <c r="I244" s="163" t="s">
        <v>167</v>
      </c>
      <c r="J244" s="167">
        <v>61230</v>
      </c>
      <c r="K244" s="164">
        <v>800</v>
      </c>
      <c r="L244" s="245"/>
      <c r="M244" s="245"/>
      <c r="N244" s="166"/>
    </row>
    <row r="245" spans="1:14" ht="37.5" customHeight="1">
      <c r="A245" s="165"/>
      <c r="B245" s="169" t="s">
        <v>46</v>
      </c>
      <c r="C245" s="330">
        <v>901</v>
      </c>
      <c r="D245" s="330"/>
      <c r="E245" s="163" t="s">
        <v>162</v>
      </c>
      <c r="F245" s="163" t="s">
        <v>172</v>
      </c>
      <c r="G245" s="163" t="s">
        <v>168</v>
      </c>
      <c r="H245" s="164">
        <v>1</v>
      </c>
      <c r="I245" s="163" t="s">
        <v>167</v>
      </c>
      <c r="J245" s="167">
        <v>61230</v>
      </c>
      <c r="K245" s="164">
        <v>850</v>
      </c>
      <c r="L245" s="245"/>
      <c r="M245" s="245"/>
      <c r="N245" s="166"/>
    </row>
    <row r="246" spans="1:14" ht="31.5" customHeight="1">
      <c r="A246" s="334" t="s">
        <v>60</v>
      </c>
      <c r="B246" s="334"/>
      <c r="C246" s="330">
        <v>901</v>
      </c>
      <c r="D246" s="330"/>
      <c r="E246" s="114" t="s">
        <v>173</v>
      </c>
      <c r="F246" s="114"/>
      <c r="G246" s="118"/>
      <c r="H246" s="118"/>
      <c r="I246" s="118"/>
      <c r="J246" s="118"/>
      <c r="K246" s="118"/>
      <c r="L246" s="245">
        <f>L247</f>
        <v>1806.6</v>
      </c>
      <c r="M246" s="245">
        <v>1106.5999999999999</v>
      </c>
      <c r="N246" s="112">
        <v>1106.5999999999999</v>
      </c>
    </row>
    <row r="247" spans="1:14" ht="39.75" customHeight="1">
      <c r="A247" s="334" t="s">
        <v>106</v>
      </c>
      <c r="B247" s="334"/>
      <c r="C247" s="330">
        <v>901</v>
      </c>
      <c r="D247" s="330"/>
      <c r="E247" s="114" t="s">
        <v>173</v>
      </c>
      <c r="F247" s="114" t="s">
        <v>17</v>
      </c>
      <c r="G247" s="114"/>
      <c r="H247" s="118"/>
      <c r="I247" s="118"/>
      <c r="J247" s="118"/>
      <c r="K247" s="118"/>
      <c r="L247" s="245">
        <f>L248</f>
        <v>1806.6</v>
      </c>
      <c r="M247" s="245">
        <v>1106.5999999999999</v>
      </c>
      <c r="N247" s="112">
        <v>1106.5999999999999</v>
      </c>
    </row>
    <row r="248" spans="1:14" ht="90" customHeight="1">
      <c r="A248" s="350" t="s">
        <v>530</v>
      </c>
      <c r="B248" s="351"/>
      <c r="C248" s="114">
        <v>901</v>
      </c>
      <c r="D248" s="114"/>
      <c r="E248" s="114" t="s">
        <v>173</v>
      </c>
      <c r="F248" s="114" t="s">
        <v>17</v>
      </c>
      <c r="G248" s="114" t="s">
        <v>165</v>
      </c>
      <c r="H248" s="108">
        <v>0</v>
      </c>
      <c r="I248" s="115"/>
      <c r="J248" s="118"/>
      <c r="K248" s="118"/>
      <c r="L248" s="245">
        <f>L249</f>
        <v>1806.6</v>
      </c>
      <c r="M248" s="245">
        <v>1106.5999999999999</v>
      </c>
      <c r="N248" s="112">
        <v>1106.5999999999999</v>
      </c>
    </row>
    <row r="249" spans="1:14" ht="61.5" customHeight="1">
      <c r="A249" s="334" t="s">
        <v>401</v>
      </c>
      <c r="B249" s="334"/>
      <c r="C249" s="330">
        <v>901</v>
      </c>
      <c r="D249" s="330"/>
      <c r="E249" s="114" t="s">
        <v>173</v>
      </c>
      <c r="F249" s="114" t="s">
        <v>17</v>
      </c>
      <c r="G249" s="114" t="s">
        <v>165</v>
      </c>
      <c r="H249" s="111">
        <v>0</v>
      </c>
      <c r="I249" s="111" t="s">
        <v>165</v>
      </c>
      <c r="J249" s="111"/>
      <c r="K249" s="111"/>
      <c r="L249" s="245">
        <f>L250</f>
        <v>1806.6</v>
      </c>
      <c r="M249" s="245">
        <v>1106.5999999999999</v>
      </c>
      <c r="N249" s="112">
        <v>1106.5999999999999</v>
      </c>
    </row>
    <row r="250" spans="1:14" ht="41.25" customHeight="1">
      <c r="A250" s="334" t="s">
        <v>107</v>
      </c>
      <c r="B250" s="334"/>
      <c r="C250" s="330">
        <v>902</v>
      </c>
      <c r="D250" s="330"/>
      <c r="E250" s="114" t="s">
        <v>173</v>
      </c>
      <c r="F250" s="114" t="s">
        <v>17</v>
      </c>
      <c r="G250" s="114" t="s">
        <v>165</v>
      </c>
      <c r="H250" s="111">
        <v>0</v>
      </c>
      <c r="I250" s="114" t="s">
        <v>165</v>
      </c>
      <c r="J250" s="111">
        <v>61040</v>
      </c>
      <c r="K250" s="111"/>
      <c r="L250" s="245">
        <f>L251+L253</f>
        <v>1806.6</v>
      </c>
      <c r="M250" s="245">
        <v>1106.5999999999999</v>
      </c>
      <c r="N250" s="112">
        <v>1106.5999999999999</v>
      </c>
    </row>
    <row r="251" spans="1:14" ht="83.25" customHeight="1">
      <c r="A251" s="334" t="s">
        <v>39</v>
      </c>
      <c r="B251" s="334"/>
      <c r="C251" s="330">
        <v>901</v>
      </c>
      <c r="D251" s="330"/>
      <c r="E251" s="114" t="s">
        <v>173</v>
      </c>
      <c r="F251" s="114" t="s">
        <v>17</v>
      </c>
      <c r="G251" s="114" t="s">
        <v>165</v>
      </c>
      <c r="H251" s="111">
        <v>0</v>
      </c>
      <c r="I251" s="114" t="s">
        <v>165</v>
      </c>
      <c r="J251" s="111">
        <v>61040</v>
      </c>
      <c r="K251" s="111">
        <v>100</v>
      </c>
      <c r="L251" s="265">
        <v>1706.6</v>
      </c>
      <c r="M251" s="245">
        <v>1006.6</v>
      </c>
      <c r="N251" s="112">
        <v>1006.6</v>
      </c>
    </row>
    <row r="252" spans="1:14" ht="28.5" customHeight="1">
      <c r="A252" s="343" t="s">
        <v>104</v>
      </c>
      <c r="B252" s="344"/>
      <c r="C252" s="330">
        <v>901</v>
      </c>
      <c r="D252" s="330"/>
      <c r="E252" s="114" t="s">
        <v>173</v>
      </c>
      <c r="F252" s="114" t="s">
        <v>17</v>
      </c>
      <c r="G252" s="114" t="s">
        <v>165</v>
      </c>
      <c r="H252" s="111">
        <v>0</v>
      </c>
      <c r="I252" s="114" t="s">
        <v>165</v>
      </c>
      <c r="J252" s="111">
        <v>61040</v>
      </c>
      <c r="K252" s="111">
        <v>110</v>
      </c>
      <c r="L252" s="245">
        <v>1706.6</v>
      </c>
      <c r="M252" s="245">
        <v>1006.6</v>
      </c>
      <c r="N252" s="112">
        <v>1006.6</v>
      </c>
    </row>
    <row r="253" spans="1:14" ht="27" customHeight="1">
      <c r="A253" s="334" t="s">
        <v>43</v>
      </c>
      <c r="B253" s="334"/>
      <c r="C253" s="330">
        <v>901</v>
      </c>
      <c r="D253" s="330"/>
      <c r="E253" s="114" t="s">
        <v>173</v>
      </c>
      <c r="F253" s="114" t="s">
        <v>17</v>
      </c>
      <c r="G253" s="114" t="s">
        <v>165</v>
      </c>
      <c r="H253" s="111">
        <v>0</v>
      </c>
      <c r="I253" s="114" t="s">
        <v>165</v>
      </c>
      <c r="J253" s="111">
        <v>61040</v>
      </c>
      <c r="K253" s="111">
        <v>200</v>
      </c>
      <c r="L253" s="245">
        <v>100</v>
      </c>
      <c r="M253" s="245">
        <v>100</v>
      </c>
      <c r="N253" s="112">
        <v>100</v>
      </c>
    </row>
    <row r="254" spans="1:14" ht="39" customHeight="1">
      <c r="A254" s="334" t="s">
        <v>44</v>
      </c>
      <c r="B254" s="334"/>
      <c r="C254" s="330">
        <v>901</v>
      </c>
      <c r="D254" s="330"/>
      <c r="E254" s="114" t="s">
        <v>173</v>
      </c>
      <c r="F254" s="114" t="s">
        <v>17</v>
      </c>
      <c r="G254" s="114" t="s">
        <v>165</v>
      </c>
      <c r="H254" s="111">
        <v>0</v>
      </c>
      <c r="I254" s="114" t="s">
        <v>165</v>
      </c>
      <c r="J254" s="111">
        <v>61040</v>
      </c>
      <c r="K254" s="111">
        <v>240</v>
      </c>
      <c r="L254" s="245">
        <v>100</v>
      </c>
      <c r="M254" s="245">
        <v>100</v>
      </c>
      <c r="N254" s="112">
        <v>100</v>
      </c>
    </row>
    <row r="255" spans="1:14">
      <c r="A255" s="334" t="s">
        <v>62</v>
      </c>
      <c r="B255" s="334"/>
      <c r="C255" s="330">
        <v>901</v>
      </c>
      <c r="D255" s="330"/>
      <c r="E255" s="114" t="s">
        <v>164</v>
      </c>
      <c r="F255" s="118"/>
      <c r="G255" s="118"/>
      <c r="H255" s="118"/>
      <c r="I255" s="118"/>
      <c r="J255" s="118"/>
      <c r="K255" s="118"/>
      <c r="L255" s="245">
        <f>L257</f>
        <v>4242.8999999999996</v>
      </c>
      <c r="M255" s="245">
        <f>M257</f>
        <v>4465.2</v>
      </c>
      <c r="N255" s="112">
        <f>N257</f>
        <v>4599.5</v>
      </c>
    </row>
    <row r="256" spans="1:14" ht="12" customHeight="1">
      <c r="A256" s="334" t="s">
        <v>108</v>
      </c>
      <c r="B256" s="334"/>
      <c r="C256" s="330">
        <v>901</v>
      </c>
      <c r="D256" s="330"/>
      <c r="E256" s="114" t="s">
        <v>164</v>
      </c>
      <c r="F256" s="114" t="s">
        <v>174</v>
      </c>
      <c r="G256" s="118"/>
      <c r="H256" s="118"/>
      <c r="I256" s="118"/>
      <c r="J256" s="118"/>
      <c r="K256" s="118"/>
      <c r="L256" s="245">
        <f>L257</f>
        <v>4242.8999999999996</v>
      </c>
      <c r="M256" s="245">
        <f>M257</f>
        <v>4465.2</v>
      </c>
      <c r="N256" s="112">
        <f>N257</f>
        <v>4599.5</v>
      </c>
    </row>
    <row r="257" spans="1:14" ht="54" customHeight="1">
      <c r="A257" s="334" t="s">
        <v>531</v>
      </c>
      <c r="B257" s="334"/>
      <c r="C257" s="330">
        <v>901</v>
      </c>
      <c r="D257" s="330"/>
      <c r="E257" s="114" t="s">
        <v>164</v>
      </c>
      <c r="F257" s="114" t="s">
        <v>174</v>
      </c>
      <c r="G257" s="114">
        <v>13</v>
      </c>
      <c r="H257" s="118"/>
      <c r="I257" s="118"/>
      <c r="J257" s="118"/>
      <c r="K257" s="118"/>
      <c r="L257" s="196">
        <v>4242.8999999999996</v>
      </c>
      <c r="M257" s="196">
        <v>4465.2</v>
      </c>
      <c r="N257" s="196">
        <v>4599.5</v>
      </c>
    </row>
    <row r="258" spans="1:14" ht="38.25" customHeight="1">
      <c r="A258" s="334" t="s">
        <v>395</v>
      </c>
      <c r="B258" s="334"/>
      <c r="C258" s="330">
        <v>901</v>
      </c>
      <c r="D258" s="330"/>
      <c r="E258" s="114" t="s">
        <v>164</v>
      </c>
      <c r="F258" s="114" t="s">
        <v>174</v>
      </c>
      <c r="G258" s="114">
        <v>13</v>
      </c>
      <c r="H258" s="306" t="s">
        <v>178</v>
      </c>
      <c r="I258" s="118"/>
      <c r="J258" s="118"/>
      <c r="K258" s="118"/>
      <c r="L258" s="196">
        <v>4242.8999999999996</v>
      </c>
      <c r="M258" s="196">
        <v>4465.2</v>
      </c>
      <c r="N258" s="196">
        <v>4599.5</v>
      </c>
    </row>
    <row r="259" spans="1:14" ht="219.75" customHeight="1">
      <c r="A259" s="335" t="s">
        <v>532</v>
      </c>
      <c r="B259" s="335"/>
      <c r="C259" s="330">
        <v>901</v>
      </c>
      <c r="D259" s="330"/>
      <c r="E259" s="114" t="s">
        <v>164</v>
      </c>
      <c r="F259" s="114" t="s">
        <v>174</v>
      </c>
      <c r="G259" s="114" t="s">
        <v>172</v>
      </c>
      <c r="H259" s="111">
        <v>0</v>
      </c>
      <c r="I259" s="114" t="s">
        <v>163</v>
      </c>
      <c r="J259" s="113">
        <v>44102</v>
      </c>
      <c r="K259" s="118"/>
      <c r="L259" s="196">
        <v>4242.8999999999996</v>
      </c>
      <c r="M259" s="196">
        <v>4465.2</v>
      </c>
      <c r="N259" s="196">
        <v>4599.5</v>
      </c>
    </row>
    <row r="260" spans="1:14">
      <c r="A260" s="334" t="s">
        <v>109</v>
      </c>
      <c r="B260" s="334"/>
      <c r="C260" s="330">
        <v>901</v>
      </c>
      <c r="D260" s="330"/>
      <c r="E260" s="114" t="s">
        <v>164</v>
      </c>
      <c r="F260" s="114" t="s">
        <v>174</v>
      </c>
      <c r="G260" s="114" t="s">
        <v>172</v>
      </c>
      <c r="H260" s="111">
        <v>0</v>
      </c>
      <c r="I260" s="114" t="s">
        <v>163</v>
      </c>
      <c r="J260" s="113">
        <v>44102</v>
      </c>
      <c r="K260" s="114">
        <v>500</v>
      </c>
      <c r="L260" s="245">
        <f>L261</f>
        <v>4242.8999999999996</v>
      </c>
      <c r="M260" s="245">
        <f>M261</f>
        <v>4465.2</v>
      </c>
      <c r="N260" s="112">
        <f>N261</f>
        <v>4599.5</v>
      </c>
    </row>
    <row r="261" spans="1:14" ht="16.5" customHeight="1">
      <c r="A261" s="334" t="s">
        <v>110</v>
      </c>
      <c r="B261" s="334"/>
      <c r="C261" s="330">
        <v>901</v>
      </c>
      <c r="D261" s="330"/>
      <c r="E261" s="114" t="s">
        <v>164</v>
      </c>
      <c r="F261" s="114" t="s">
        <v>174</v>
      </c>
      <c r="G261" s="114" t="s">
        <v>172</v>
      </c>
      <c r="H261" s="111">
        <v>0</v>
      </c>
      <c r="I261" s="114" t="s">
        <v>163</v>
      </c>
      <c r="J261" s="113">
        <v>44102</v>
      </c>
      <c r="K261" s="114">
        <v>540</v>
      </c>
      <c r="L261" s="196">
        <v>4242.8999999999996</v>
      </c>
      <c r="M261" s="196">
        <v>4465.2</v>
      </c>
      <c r="N261" s="196">
        <v>4599.5</v>
      </c>
    </row>
    <row r="262" spans="1:14" ht="31.5" customHeight="1">
      <c r="A262" s="334" t="s">
        <v>111</v>
      </c>
      <c r="B262" s="334"/>
      <c r="C262" s="330" t="s">
        <v>195</v>
      </c>
      <c r="D262" s="330"/>
      <c r="E262" s="114" t="s">
        <v>172</v>
      </c>
      <c r="F262" s="114" t="s">
        <v>167</v>
      </c>
      <c r="G262" s="114"/>
      <c r="H262" s="118"/>
      <c r="I262" s="118"/>
      <c r="J262" s="118"/>
      <c r="K262" s="118"/>
      <c r="L262" s="245">
        <v>31.4</v>
      </c>
      <c r="M262" s="245">
        <v>31.4</v>
      </c>
      <c r="N262" s="112">
        <v>31.4</v>
      </c>
    </row>
    <row r="263" spans="1:14" ht="30" customHeight="1">
      <c r="A263" s="334" t="s">
        <v>112</v>
      </c>
      <c r="B263" s="334"/>
      <c r="C263" s="330" t="s">
        <v>195</v>
      </c>
      <c r="D263" s="330"/>
      <c r="E263" s="114" t="s">
        <v>172</v>
      </c>
      <c r="F263" s="114" t="s">
        <v>162</v>
      </c>
      <c r="G263" s="114"/>
      <c r="H263" s="118"/>
      <c r="I263" s="118"/>
      <c r="J263" s="118"/>
      <c r="K263" s="118"/>
      <c r="L263" s="245">
        <v>31.4</v>
      </c>
      <c r="M263" s="245">
        <v>31.4</v>
      </c>
      <c r="N263" s="112">
        <v>31.4</v>
      </c>
    </row>
    <row r="264" spans="1:14" ht="50.25" customHeight="1">
      <c r="A264" s="334" t="s">
        <v>533</v>
      </c>
      <c r="B264" s="334"/>
      <c r="C264" s="330" t="s">
        <v>195</v>
      </c>
      <c r="D264" s="330"/>
      <c r="E264" s="114" t="s">
        <v>172</v>
      </c>
      <c r="F264" s="114" t="s">
        <v>162</v>
      </c>
      <c r="G264" s="114" t="s">
        <v>171</v>
      </c>
      <c r="H264" s="118"/>
      <c r="I264" s="118"/>
      <c r="J264" s="118"/>
      <c r="K264" s="118"/>
      <c r="L264" s="245">
        <v>31.4</v>
      </c>
      <c r="M264" s="245">
        <v>31.4</v>
      </c>
      <c r="N264" s="112">
        <v>31.4</v>
      </c>
    </row>
    <row r="265" spans="1:14" ht="25.5" customHeight="1">
      <c r="A265" s="334" t="s">
        <v>160</v>
      </c>
      <c r="B265" s="334"/>
      <c r="C265" s="330" t="s">
        <v>195</v>
      </c>
      <c r="D265" s="330"/>
      <c r="E265" s="114" t="s">
        <v>172</v>
      </c>
      <c r="F265" s="114" t="s">
        <v>162</v>
      </c>
      <c r="G265" s="114" t="s">
        <v>171</v>
      </c>
      <c r="H265" s="114">
        <v>2</v>
      </c>
      <c r="I265" s="114"/>
      <c r="J265" s="118"/>
      <c r="K265" s="118"/>
      <c r="L265" s="245">
        <v>31.4</v>
      </c>
      <c r="M265" s="245">
        <v>31.4</v>
      </c>
      <c r="N265" s="112">
        <v>31.4</v>
      </c>
    </row>
    <row r="266" spans="1:14" ht="54" customHeight="1">
      <c r="A266" s="334" t="s">
        <v>113</v>
      </c>
      <c r="B266" s="334"/>
      <c r="C266" s="330" t="s">
        <v>195</v>
      </c>
      <c r="D266" s="330"/>
      <c r="E266" s="114" t="s">
        <v>172</v>
      </c>
      <c r="F266" s="114" t="s">
        <v>162</v>
      </c>
      <c r="G266" s="114" t="s">
        <v>171</v>
      </c>
      <c r="H266" s="114">
        <v>2</v>
      </c>
      <c r="I266" s="114" t="s">
        <v>163</v>
      </c>
      <c r="J266" s="118"/>
      <c r="K266" s="118"/>
      <c r="L266" s="245">
        <v>31.4</v>
      </c>
      <c r="M266" s="245">
        <v>31.4</v>
      </c>
      <c r="N266" s="112">
        <v>31.4</v>
      </c>
    </row>
    <row r="267" spans="1:14" ht="34.5" customHeight="1">
      <c r="A267" s="334" t="s">
        <v>402</v>
      </c>
      <c r="B267" s="334"/>
      <c r="C267" s="330" t="s">
        <v>195</v>
      </c>
      <c r="D267" s="330"/>
      <c r="E267" s="114" t="s">
        <v>172</v>
      </c>
      <c r="F267" s="114" t="s">
        <v>162</v>
      </c>
      <c r="G267" s="114" t="s">
        <v>171</v>
      </c>
      <c r="H267" s="114" t="s">
        <v>9</v>
      </c>
      <c r="I267" s="114" t="s">
        <v>163</v>
      </c>
      <c r="J267" s="114">
        <v>41240</v>
      </c>
      <c r="K267" s="118"/>
      <c r="L267" s="245">
        <v>31.4</v>
      </c>
      <c r="M267" s="245">
        <v>31.4</v>
      </c>
      <c r="N267" s="112">
        <v>31.4</v>
      </c>
    </row>
    <row r="268" spans="1:14" ht="31.5" customHeight="1">
      <c r="A268" s="334" t="s">
        <v>114</v>
      </c>
      <c r="B268" s="334"/>
      <c r="C268" s="330" t="s">
        <v>195</v>
      </c>
      <c r="D268" s="330"/>
      <c r="E268" s="114" t="s">
        <v>172</v>
      </c>
      <c r="F268" s="114" t="s">
        <v>162</v>
      </c>
      <c r="G268" s="114" t="s">
        <v>171</v>
      </c>
      <c r="H268" s="114">
        <v>2</v>
      </c>
      <c r="I268" s="114" t="s">
        <v>163</v>
      </c>
      <c r="J268" s="114" t="s">
        <v>186</v>
      </c>
      <c r="K268" s="114">
        <v>700</v>
      </c>
      <c r="L268" s="245">
        <v>31.4</v>
      </c>
      <c r="M268" s="245">
        <v>31.4</v>
      </c>
      <c r="N268" s="112">
        <v>31.4</v>
      </c>
    </row>
    <row r="269" spans="1:14">
      <c r="A269" s="334" t="s">
        <v>115</v>
      </c>
      <c r="B269" s="334"/>
      <c r="C269" s="330" t="s">
        <v>195</v>
      </c>
      <c r="D269" s="330"/>
      <c r="E269" s="114" t="s">
        <v>172</v>
      </c>
      <c r="F269" s="114" t="s">
        <v>162</v>
      </c>
      <c r="G269" s="114" t="s">
        <v>171</v>
      </c>
      <c r="H269" s="114">
        <v>2</v>
      </c>
      <c r="I269" s="114" t="s">
        <v>163</v>
      </c>
      <c r="J269" s="114" t="s">
        <v>186</v>
      </c>
      <c r="K269" s="114" t="s">
        <v>187</v>
      </c>
      <c r="L269" s="245">
        <v>31.4</v>
      </c>
      <c r="M269" s="245">
        <v>31.4</v>
      </c>
      <c r="N269" s="112">
        <v>31.4</v>
      </c>
    </row>
    <row r="270" spans="1:14" ht="41.25" customHeight="1">
      <c r="A270" s="334" t="s">
        <v>116</v>
      </c>
      <c r="B270" s="334"/>
      <c r="C270" s="330" t="s">
        <v>195</v>
      </c>
      <c r="D270" s="330"/>
      <c r="E270" s="114" t="s">
        <v>188</v>
      </c>
      <c r="F270" s="114"/>
      <c r="G270" s="114"/>
      <c r="H270" s="118"/>
      <c r="I270" s="118"/>
      <c r="J270" s="118"/>
      <c r="K270" s="118"/>
      <c r="L270" s="245">
        <v>1.5</v>
      </c>
      <c r="M270" s="245">
        <v>1.5</v>
      </c>
      <c r="N270" s="112">
        <v>1.5</v>
      </c>
    </row>
    <row r="271" spans="1:14" ht="41.25" customHeight="1">
      <c r="A271" s="334" t="s">
        <v>117</v>
      </c>
      <c r="B271" s="334"/>
      <c r="C271" s="330" t="s">
        <v>195</v>
      </c>
      <c r="D271" s="330"/>
      <c r="E271" s="114" t="s">
        <v>188</v>
      </c>
      <c r="F271" s="114" t="s">
        <v>162</v>
      </c>
      <c r="G271" s="114"/>
      <c r="H271" s="118"/>
      <c r="I271" s="118"/>
      <c r="J271" s="118"/>
      <c r="K271" s="118"/>
      <c r="L271" s="245">
        <v>1.5</v>
      </c>
      <c r="M271" s="245">
        <v>1.5</v>
      </c>
      <c r="N271" s="112">
        <v>1.5</v>
      </c>
    </row>
    <row r="272" spans="1:14" ht="25.5" customHeight="1">
      <c r="A272" s="334" t="s">
        <v>386</v>
      </c>
      <c r="B272" s="334"/>
      <c r="C272" s="330" t="s">
        <v>195</v>
      </c>
      <c r="D272" s="330"/>
      <c r="E272" s="114" t="s">
        <v>188</v>
      </c>
      <c r="F272" s="114" t="s">
        <v>162</v>
      </c>
      <c r="G272" s="114" t="s">
        <v>168</v>
      </c>
      <c r="H272" s="118"/>
      <c r="I272" s="118"/>
      <c r="J272" s="118"/>
      <c r="K272" s="118"/>
      <c r="L272" s="245">
        <v>1.5</v>
      </c>
      <c r="M272" s="245">
        <v>1.5</v>
      </c>
      <c r="N272" s="112">
        <v>1.5</v>
      </c>
    </row>
    <row r="273" spans="1:14" ht="38.25" customHeight="1">
      <c r="A273" s="334" t="s">
        <v>387</v>
      </c>
      <c r="B273" s="334"/>
      <c r="C273" s="330" t="s">
        <v>195</v>
      </c>
      <c r="D273" s="330"/>
      <c r="E273" s="114" t="s">
        <v>188</v>
      </c>
      <c r="F273" s="114" t="s">
        <v>162</v>
      </c>
      <c r="G273" s="114" t="s">
        <v>168</v>
      </c>
      <c r="H273" s="114">
        <v>1</v>
      </c>
      <c r="I273" s="114" t="s">
        <v>167</v>
      </c>
      <c r="J273" s="118"/>
      <c r="K273" s="118"/>
      <c r="L273" s="245">
        <v>1.5</v>
      </c>
      <c r="M273" s="245">
        <v>1.5</v>
      </c>
      <c r="N273" s="112">
        <v>1.5</v>
      </c>
    </row>
    <row r="274" spans="1:14" ht="28.5" customHeight="1">
      <c r="A274" s="334" t="s">
        <v>118</v>
      </c>
      <c r="B274" s="334"/>
      <c r="C274" s="330" t="s">
        <v>195</v>
      </c>
      <c r="D274" s="330"/>
      <c r="E274" s="114" t="s">
        <v>188</v>
      </c>
      <c r="F274" s="114" t="s">
        <v>162</v>
      </c>
      <c r="G274" s="114" t="s">
        <v>168</v>
      </c>
      <c r="H274" s="114" t="s">
        <v>8</v>
      </c>
      <c r="I274" s="114" t="s">
        <v>167</v>
      </c>
      <c r="J274" s="114">
        <v>44010</v>
      </c>
      <c r="K274" s="118"/>
      <c r="L274" s="245">
        <v>1.5</v>
      </c>
      <c r="M274" s="245">
        <v>1.5</v>
      </c>
      <c r="N274" s="112">
        <v>1.5</v>
      </c>
    </row>
    <row r="275" spans="1:14">
      <c r="A275" s="334" t="s">
        <v>109</v>
      </c>
      <c r="B275" s="334"/>
      <c r="C275" s="330" t="s">
        <v>195</v>
      </c>
      <c r="D275" s="330"/>
      <c r="E275" s="114" t="s">
        <v>188</v>
      </c>
      <c r="F275" s="114" t="s">
        <v>162</v>
      </c>
      <c r="G275" s="114" t="s">
        <v>168</v>
      </c>
      <c r="H275" s="114" t="s">
        <v>8</v>
      </c>
      <c r="I275" s="114" t="s">
        <v>167</v>
      </c>
      <c r="J275" s="114" t="s">
        <v>192</v>
      </c>
      <c r="K275" s="114">
        <v>500</v>
      </c>
      <c r="L275" s="245">
        <v>1.5</v>
      </c>
      <c r="M275" s="245">
        <v>1.5</v>
      </c>
      <c r="N275" s="112">
        <v>1.5</v>
      </c>
    </row>
    <row r="276" spans="1:14">
      <c r="A276" s="334" t="s">
        <v>119</v>
      </c>
      <c r="B276" s="334"/>
      <c r="C276" s="330" t="s">
        <v>195</v>
      </c>
      <c r="D276" s="330"/>
      <c r="E276" s="114" t="s">
        <v>188</v>
      </c>
      <c r="F276" s="114" t="s">
        <v>162</v>
      </c>
      <c r="G276" s="114" t="s">
        <v>168</v>
      </c>
      <c r="H276" s="114" t="s">
        <v>8</v>
      </c>
      <c r="I276" s="114" t="s">
        <v>167</v>
      </c>
      <c r="J276" s="114" t="s">
        <v>192</v>
      </c>
      <c r="K276" s="114" t="s">
        <v>193</v>
      </c>
      <c r="L276" s="245">
        <v>1.5</v>
      </c>
      <c r="M276" s="245">
        <v>1.5</v>
      </c>
      <c r="N276" s="112">
        <v>1.5</v>
      </c>
    </row>
    <row r="277" spans="1:14">
      <c r="A277" s="334" t="s">
        <v>120</v>
      </c>
      <c r="B277" s="334"/>
      <c r="C277" s="330" t="s">
        <v>195</v>
      </c>
      <c r="D277" s="330"/>
      <c r="E277" s="114" t="s">
        <v>189</v>
      </c>
      <c r="F277" s="114"/>
      <c r="G277" s="114"/>
      <c r="H277" s="114"/>
      <c r="I277" s="114"/>
      <c r="J277" s="118"/>
      <c r="K277" s="118"/>
      <c r="L277" s="196"/>
      <c r="M277" s="196">
        <v>2221</v>
      </c>
      <c r="N277" s="196">
        <v>4524</v>
      </c>
    </row>
    <row r="278" spans="1:14">
      <c r="A278" s="334" t="s">
        <v>120</v>
      </c>
      <c r="B278" s="334"/>
      <c r="C278" s="330" t="s">
        <v>195</v>
      </c>
      <c r="D278" s="330"/>
      <c r="E278" s="114" t="s">
        <v>189</v>
      </c>
      <c r="F278" s="114" t="s">
        <v>189</v>
      </c>
      <c r="G278" s="114"/>
      <c r="H278" s="114"/>
      <c r="I278" s="114"/>
      <c r="J278" s="118"/>
      <c r="K278" s="118"/>
      <c r="L278" s="196"/>
      <c r="M278" s="196">
        <v>2221</v>
      </c>
      <c r="N278" s="196">
        <v>4524</v>
      </c>
    </row>
    <row r="279" spans="1:14" ht="27" customHeight="1">
      <c r="A279" s="334" t="s">
        <v>386</v>
      </c>
      <c r="B279" s="334"/>
      <c r="C279" s="330" t="s">
        <v>195</v>
      </c>
      <c r="D279" s="330"/>
      <c r="E279" s="114" t="s">
        <v>189</v>
      </c>
      <c r="F279" s="114" t="s">
        <v>189</v>
      </c>
      <c r="G279" s="114" t="s">
        <v>168</v>
      </c>
      <c r="H279" s="114"/>
      <c r="I279" s="114"/>
      <c r="J279" s="118"/>
      <c r="K279" s="118"/>
      <c r="L279" s="196"/>
      <c r="M279" s="196">
        <v>2221</v>
      </c>
      <c r="N279" s="196">
        <v>4524</v>
      </c>
    </row>
    <row r="280" spans="1:14" ht="39" customHeight="1">
      <c r="A280" s="334" t="s">
        <v>387</v>
      </c>
      <c r="B280" s="334"/>
      <c r="C280" s="330" t="s">
        <v>195</v>
      </c>
      <c r="D280" s="330"/>
      <c r="E280" s="114" t="s">
        <v>189</v>
      </c>
      <c r="F280" s="114" t="s">
        <v>189</v>
      </c>
      <c r="G280" s="114" t="s">
        <v>168</v>
      </c>
      <c r="H280" s="114">
        <v>1</v>
      </c>
      <c r="I280" s="114" t="s">
        <v>167</v>
      </c>
      <c r="J280" s="118"/>
      <c r="K280" s="118"/>
      <c r="L280" s="196"/>
      <c r="M280" s="196">
        <v>2221</v>
      </c>
      <c r="N280" s="196">
        <v>4524</v>
      </c>
    </row>
    <row r="281" spans="1:14" ht="16.5" customHeight="1">
      <c r="A281" s="334" t="s">
        <v>120</v>
      </c>
      <c r="B281" s="334"/>
      <c r="C281" s="330" t="s">
        <v>195</v>
      </c>
      <c r="D281" s="349"/>
      <c r="E281" s="114" t="s">
        <v>189</v>
      </c>
      <c r="F281" s="114" t="s">
        <v>189</v>
      </c>
      <c r="G281" s="114" t="s">
        <v>168</v>
      </c>
      <c r="H281" s="114">
        <v>1</v>
      </c>
      <c r="I281" s="114" t="s">
        <v>167</v>
      </c>
      <c r="J281" s="114">
        <v>41990</v>
      </c>
      <c r="K281" s="118"/>
      <c r="L281" s="196"/>
      <c r="M281" s="196">
        <v>2221</v>
      </c>
      <c r="N281" s="196">
        <v>4524</v>
      </c>
    </row>
    <row r="282" spans="1:14">
      <c r="A282" s="334" t="s">
        <v>45</v>
      </c>
      <c r="B282" s="334"/>
      <c r="C282" s="330" t="s">
        <v>195</v>
      </c>
      <c r="D282" s="330"/>
      <c r="E282" s="114" t="s">
        <v>189</v>
      </c>
      <c r="F282" s="114" t="s">
        <v>189</v>
      </c>
      <c r="G282" s="114" t="s">
        <v>168</v>
      </c>
      <c r="H282" s="114">
        <v>1</v>
      </c>
      <c r="I282" s="114" t="s">
        <v>167</v>
      </c>
      <c r="J282" s="114" t="s">
        <v>190</v>
      </c>
      <c r="K282" s="114">
        <v>800</v>
      </c>
      <c r="L282" s="196"/>
      <c r="M282" s="196">
        <v>2221</v>
      </c>
      <c r="N282" s="196">
        <v>4524</v>
      </c>
    </row>
    <row r="283" spans="1:14">
      <c r="A283" s="334" t="s">
        <v>121</v>
      </c>
      <c r="B283" s="334"/>
      <c r="C283" s="330" t="s">
        <v>195</v>
      </c>
      <c r="D283" s="330"/>
      <c r="E283" s="114" t="s">
        <v>189</v>
      </c>
      <c r="F283" s="114" t="s">
        <v>189</v>
      </c>
      <c r="G283" s="114" t="s">
        <v>168</v>
      </c>
      <c r="H283" s="114">
        <v>1</v>
      </c>
      <c r="I283" s="114" t="s">
        <v>167</v>
      </c>
      <c r="J283" s="114" t="s">
        <v>190</v>
      </c>
      <c r="K283" s="114" t="s">
        <v>191</v>
      </c>
      <c r="L283" s="196"/>
      <c r="M283" s="196">
        <v>2221</v>
      </c>
      <c r="N283" s="196">
        <v>4524</v>
      </c>
    </row>
    <row r="284" spans="1:14" ht="39.75" customHeight="1">
      <c r="A284" s="342" t="s">
        <v>410</v>
      </c>
      <c r="B284" s="342"/>
      <c r="C284" s="331">
        <v>902</v>
      </c>
      <c r="D284" s="331"/>
      <c r="E284" s="115"/>
      <c r="F284" s="143"/>
      <c r="G284" s="143"/>
      <c r="H284" s="143"/>
      <c r="I284" s="143"/>
      <c r="J284" s="143"/>
      <c r="K284" s="143"/>
      <c r="L284" s="110">
        <f>L285+L292+L347+L362</f>
        <v>137751.80000000002</v>
      </c>
      <c r="M284" s="110">
        <f>M285+M292+M347+M362</f>
        <v>112087.49999999999</v>
      </c>
      <c r="N284" s="110">
        <f>N285+N292+N347+N362</f>
        <v>115607.10000000002</v>
      </c>
    </row>
    <row r="285" spans="1:14">
      <c r="A285" s="334" t="s">
        <v>35</v>
      </c>
      <c r="B285" s="334"/>
      <c r="C285" s="330">
        <v>902</v>
      </c>
      <c r="D285" s="330"/>
      <c r="E285" s="114" t="s">
        <v>162</v>
      </c>
      <c r="F285" s="118"/>
      <c r="G285" s="118"/>
      <c r="H285" s="118"/>
      <c r="I285" s="118"/>
      <c r="J285" s="118"/>
      <c r="K285" s="118"/>
      <c r="L285" s="245">
        <v>3</v>
      </c>
      <c r="M285" s="245">
        <v>3</v>
      </c>
      <c r="N285" s="112">
        <v>3</v>
      </c>
    </row>
    <row r="286" spans="1:14" ht="61.5" customHeight="1">
      <c r="A286" s="334" t="s">
        <v>534</v>
      </c>
      <c r="B286" s="334"/>
      <c r="C286" s="330">
        <v>902</v>
      </c>
      <c r="D286" s="330"/>
      <c r="E286" s="114" t="s">
        <v>162</v>
      </c>
      <c r="F286" s="114" t="s">
        <v>164</v>
      </c>
      <c r="G286" s="118"/>
      <c r="H286" s="118"/>
      <c r="I286" s="118"/>
      <c r="J286" s="118"/>
      <c r="K286" s="118"/>
      <c r="L286" s="245">
        <v>3</v>
      </c>
      <c r="M286" s="245">
        <v>3</v>
      </c>
      <c r="N286" s="112">
        <v>3</v>
      </c>
    </row>
    <row r="287" spans="1:14" ht="42" customHeight="1">
      <c r="A287" s="334" t="s">
        <v>122</v>
      </c>
      <c r="B287" s="334"/>
      <c r="C287" s="330">
        <v>902</v>
      </c>
      <c r="D287" s="330"/>
      <c r="E287" s="114" t="s">
        <v>162</v>
      </c>
      <c r="F287" s="114" t="s">
        <v>164</v>
      </c>
      <c r="G287" s="114" t="s">
        <v>166</v>
      </c>
      <c r="H287" s="111"/>
      <c r="I287" s="111"/>
      <c r="J287" s="113"/>
      <c r="K287" s="111"/>
      <c r="L287" s="245">
        <v>3</v>
      </c>
      <c r="M287" s="245">
        <v>3</v>
      </c>
      <c r="N287" s="112">
        <v>3</v>
      </c>
    </row>
    <row r="288" spans="1:14" ht="51" customHeight="1">
      <c r="A288" s="334" t="s">
        <v>123</v>
      </c>
      <c r="B288" s="334"/>
      <c r="C288" s="330">
        <v>902</v>
      </c>
      <c r="D288" s="330"/>
      <c r="E288" s="114" t="s">
        <v>162</v>
      </c>
      <c r="F288" s="114" t="s">
        <v>164</v>
      </c>
      <c r="G288" s="114" t="s">
        <v>166</v>
      </c>
      <c r="H288" s="111">
        <v>1</v>
      </c>
      <c r="I288" s="114" t="s">
        <v>167</v>
      </c>
      <c r="J288" s="113"/>
      <c r="K288" s="111"/>
      <c r="L288" s="245">
        <v>3</v>
      </c>
      <c r="M288" s="245">
        <v>3</v>
      </c>
      <c r="N288" s="112">
        <v>3</v>
      </c>
    </row>
    <row r="289" spans="1:14" ht="27" customHeight="1">
      <c r="A289" s="334" t="s">
        <v>42</v>
      </c>
      <c r="B289" s="334"/>
      <c r="C289" s="330">
        <v>902</v>
      </c>
      <c r="D289" s="330"/>
      <c r="E289" s="114" t="s">
        <v>162</v>
      </c>
      <c r="F289" s="114" t="s">
        <v>164</v>
      </c>
      <c r="G289" s="114" t="s">
        <v>166</v>
      </c>
      <c r="H289" s="111">
        <v>1</v>
      </c>
      <c r="I289" s="114" t="s">
        <v>167</v>
      </c>
      <c r="J289" s="113">
        <v>41120</v>
      </c>
      <c r="K289" s="111"/>
      <c r="L289" s="245">
        <v>3</v>
      </c>
      <c r="M289" s="245">
        <v>3</v>
      </c>
      <c r="N289" s="112">
        <v>3</v>
      </c>
    </row>
    <row r="290" spans="1:14" ht="26.25" customHeight="1">
      <c r="A290" s="334" t="s">
        <v>43</v>
      </c>
      <c r="B290" s="334"/>
      <c r="C290" s="330">
        <v>902</v>
      </c>
      <c r="D290" s="330"/>
      <c r="E290" s="114" t="s">
        <v>162</v>
      </c>
      <c r="F290" s="114" t="s">
        <v>164</v>
      </c>
      <c r="G290" s="114" t="s">
        <v>166</v>
      </c>
      <c r="H290" s="111">
        <v>1</v>
      </c>
      <c r="I290" s="114" t="s">
        <v>167</v>
      </c>
      <c r="J290" s="113">
        <v>41120</v>
      </c>
      <c r="K290" s="111">
        <v>200</v>
      </c>
      <c r="L290" s="245">
        <v>3</v>
      </c>
      <c r="M290" s="245">
        <v>3</v>
      </c>
      <c r="N290" s="112">
        <v>3</v>
      </c>
    </row>
    <row r="291" spans="1:14" ht="39.75" customHeight="1">
      <c r="A291" s="334" t="s">
        <v>44</v>
      </c>
      <c r="B291" s="334"/>
      <c r="C291" s="330">
        <v>902</v>
      </c>
      <c r="D291" s="330"/>
      <c r="E291" s="114" t="s">
        <v>162</v>
      </c>
      <c r="F291" s="114" t="s">
        <v>164</v>
      </c>
      <c r="G291" s="114" t="s">
        <v>166</v>
      </c>
      <c r="H291" s="111">
        <v>1</v>
      </c>
      <c r="I291" s="114" t="s">
        <v>167</v>
      </c>
      <c r="J291" s="113">
        <v>41120</v>
      </c>
      <c r="K291" s="111">
        <v>240</v>
      </c>
      <c r="L291" s="245">
        <v>3</v>
      </c>
      <c r="M291" s="245">
        <v>3</v>
      </c>
      <c r="N291" s="242">
        <v>3</v>
      </c>
    </row>
    <row r="292" spans="1:14">
      <c r="A292" s="334" t="s">
        <v>73</v>
      </c>
      <c r="B292" s="334"/>
      <c r="C292" s="330">
        <v>902</v>
      </c>
      <c r="D292" s="330"/>
      <c r="E292" s="114" t="s">
        <v>175</v>
      </c>
      <c r="F292" s="114"/>
      <c r="G292" s="114"/>
      <c r="H292" s="111"/>
      <c r="I292" s="111"/>
      <c r="J292" s="111"/>
      <c r="K292" s="111"/>
      <c r="L292" s="245">
        <f>L293+L303+L322+L333</f>
        <v>113306.00000000001</v>
      </c>
      <c r="M292" s="245">
        <f>M293+M303+M322+M333</f>
        <v>94453.89999999998</v>
      </c>
      <c r="N292" s="177">
        <f>N293+N303+N322+N333</f>
        <v>96734.400000000009</v>
      </c>
    </row>
    <row r="293" spans="1:14">
      <c r="A293" s="334" t="s">
        <v>124</v>
      </c>
      <c r="B293" s="334"/>
      <c r="C293" s="330">
        <v>902</v>
      </c>
      <c r="D293" s="330"/>
      <c r="E293" s="114" t="s">
        <v>175</v>
      </c>
      <c r="F293" s="114" t="s">
        <v>162</v>
      </c>
      <c r="G293" s="114"/>
      <c r="H293" s="111"/>
      <c r="I293" s="111"/>
      <c r="J293" s="113"/>
      <c r="K293" s="111"/>
      <c r="L293" s="245">
        <f t="shared" ref="L293:N293" si="15">L294</f>
        <v>18864.3</v>
      </c>
      <c r="M293" s="245">
        <f t="shared" si="15"/>
        <v>13327.4</v>
      </c>
      <c r="N293" s="112">
        <f t="shared" si="15"/>
        <v>13930.4</v>
      </c>
    </row>
    <row r="294" spans="1:14" ht="42.75" customHeight="1">
      <c r="A294" s="334" t="s">
        <v>496</v>
      </c>
      <c r="B294" s="334"/>
      <c r="C294" s="330">
        <v>902</v>
      </c>
      <c r="D294" s="330"/>
      <c r="E294" s="114" t="s">
        <v>175</v>
      </c>
      <c r="F294" s="114" t="s">
        <v>162</v>
      </c>
      <c r="G294" s="114" t="s">
        <v>163</v>
      </c>
      <c r="H294" s="111"/>
      <c r="I294" s="111"/>
      <c r="J294" s="113"/>
      <c r="K294" s="111"/>
      <c r="L294" s="245">
        <f>L295</f>
        <v>18864.3</v>
      </c>
      <c r="M294" s="245">
        <f>M295</f>
        <v>13327.4</v>
      </c>
      <c r="N294" s="112">
        <f>N295</f>
        <v>13930.4</v>
      </c>
    </row>
    <row r="295" spans="1:14" ht="31.5" customHeight="1">
      <c r="A295" s="334" t="s">
        <v>125</v>
      </c>
      <c r="B295" s="334"/>
      <c r="C295" s="330">
        <v>902</v>
      </c>
      <c r="D295" s="330"/>
      <c r="E295" s="114" t="s">
        <v>175</v>
      </c>
      <c r="F295" s="114" t="s">
        <v>162</v>
      </c>
      <c r="G295" s="114" t="s">
        <v>163</v>
      </c>
      <c r="H295" s="111">
        <v>0</v>
      </c>
      <c r="I295" s="114" t="s">
        <v>162</v>
      </c>
      <c r="J295" s="113"/>
      <c r="K295" s="111"/>
      <c r="L295" s="245">
        <f>L296+L299</f>
        <v>18864.3</v>
      </c>
      <c r="M295" s="245">
        <f>M296+M299</f>
        <v>13327.4</v>
      </c>
      <c r="N295" s="112">
        <f>N296+N299</f>
        <v>13930.4</v>
      </c>
    </row>
    <row r="296" spans="1:14" ht="18" customHeight="1">
      <c r="A296" s="334" t="s">
        <v>126</v>
      </c>
      <c r="B296" s="334"/>
      <c r="C296" s="330">
        <v>902</v>
      </c>
      <c r="D296" s="330"/>
      <c r="E296" s="114" t="s">
        <v>175</v>
      </c>
      <c r="F296" s="114" t="s">
        <v>162</v>
      </c>
      <c r="G296" s="114" t="s">
        <v>163</v>
      </c>
      <c r="H296" s="111">
        <v>0</v>
      </c>
      <c r="I296" s="111" t="s">
        <v>162</v>
      </c>
      <c r="J296" s="113">
        <v>61100</v>
      </c>
      <c r="K296" s="111"/>
      <c r="L296" s="284">
        <v>4799.3</v>
      </c>
      <c r="M296" s="245">
        <v>1606.4</v>
      </c>
      <c r="N296" s="112">
        <v>1606.4</v>
      </c>
    </row>
    <row r="297" spans="1:14" ht="40.5" customHeight="1">
      <c r="A297" s="334" t="s">
        <v>58</v>
      </c>
      <c r="B297" s="334"/>
      <c r="C297" s="330">
        <v>902</v>
      </c>
      <c r="D297" s="330"/>
      <c r="E297" s="114" t="s">
        <v>175</v>
      </c>
      <c r="F297" s="114" t="s">
        <v>162</v>
      </c>
      <c r="G297" s="114" t="s">
        <v>163</v>
      </c>
      <c r="H297" s="111">
        <v>0</v>
      </c>
      <c r="I297" s="114" t="s">
        <v>162</v>
      </c>
      <c r="J297" s="113">
        <v>61100</v>
      </c>
      <c r="K297" s="111">
        <v>600</v>
      </c>
      <c r="L297" s="284">
        <v>4799.3</v>
      </c>
      <c r="M297" s="245">
        <v>1606.4</v>
      </c>
      <c r="N297" s="112">
        <v>1606.4</v>
      </c>
    </row>
    <row r="298" spans="1:14">
      <c r="A298" s="334" t="s">
        <v>59</v>
      </c>
      <c r="B298" s="334"/>
      <c r="C298" s="330">
        <v>902</v>
      </c>
      <c r="D298" s="330"/>
      <c r="E298" s="114" t="s">
        <v>175</v>
      </c>
      <c r="F298" s="114" t="s">
        <v>162</v>
      </c>
      <c r="G298" s="114" t="s">
        <v>163</v>
      </c>
      <c r="H298" s="111">
        <v>0</v>
      </c>
      <c r="I298" s="114" t="s">
        <v>162</v>
      </c>
      <c r="J298" s="113">
        <v>61100</v>
      </c>
      <c r="K298" s="111">
        <v>610</v>
      </c>
      <c r="L298" s="284">
        <v>4799.3</v>
      </c>
      <c r="M298" s="245">
        <v>1606.4</v>
      </c>
      <c r="N298" s="112">
        <v>1606.4</v>
      </c>
    </row>
    <row r="299" spans="1:14" ht="152.25" customHeight="1">
      <c r="A299" s="335" t="s">
        <v>127</v>
      </c>
      <c r="B299" s="335"/>
      <c r="C299" s="330">
        <v>902</v>
      </c>
      <c r="D299" s="330"/>
      <c r="E299" s="330" t="s">
        <v>175</v>
      </c>
      <c r="F299" s="330" t="s">
        <v>162</v>
      </c>
      <c r="G299" s="330" t="s">
        <v>163</v>
      </c>
      <c r="H299" s="336">
        <v>0</v>
      </c>
      <c r="I299" s="336" t="s">
        <v>162</v>
      </c>
      <c r="J299" s="336">
        <v>77090</v>
      </c>
      <c r="K299" s="336"/>
      <c r="L299" s="266">
        <v>14065</v>
      </c>
      <c r="M299" s="266">
        <v>11721</v>
      </c>
      <c r="N299" s="266">
        <v>12324</v>
      </c>
    </row>
    <row r="300" spans="1:14" ht="12.75" hidden="1" customHeight="1">
      <c r="A300" s="335"/>
      <c r="B300" s="335"/>
      <c r="C300" s="330"/>
      <c r="D300" s="330"/>
      <c r="E300" s="330"/>
      <c r="F300" s="330"/>
      <c r="G300" s="330"/>
      <c r="H300" s="336"/>
      <c r="I300" s="336"/>
      <c r="J300" s="336"/>
      <c r="K300" s="336"/>
      <c r="L300" s="266">
        <v>14065</v>
      </c>
      <c r="M300" s="266">
        <v>11721</v>
      </c>
      <c r="N300" s="266">
        <v>12324</v>
      </c>
    </row>
    <row r="301" spans="1:14" ht="39" customHeight="1">
      <c r="A301" s="334" t="s">
        <v>58</v>
      </c>
      <c r="B301" s="334"/>
      <c r="C301" s="330">
        <v>902</v>
      </c>
      <c r="D301" s="330"/>
      <c r="E301" s="114" t="s">
        <v>175</v>
      </c>
      <c r="F301" s="114" t="s">
        <v>162</v>
      </c>
      <c r="G301" s="114" t="s">
        <v>163</v>
      </c>
      <c r="H301" s="111">
        <v>0</v>
      </c>
      <c r="I301" s="114" t="s">
        <v>162</v>
      </c>
      <c r="J301" s="111">
        <v>77090</v>
      </c>
      <c r="K301" s="111">
        <v>600</v>
      </c>
      <c r="L301" s="266">
        <v>14065</v>
      </c>
      <c r="M301" s="266">
        <v>11721</v>
      </c>
      <c r="N301" s="266">
        <v>12324</v>
      </c>
    </row>
    <row r="302" spans="1:14">
      <c r="A302" s="334" t="s">
        <v>59</v>
      </c>
      <c r="B302" s="334"/>
      <c r="C302" s="330">
        <v>902</v>
      </c>
      <c r="D302" s="330"/>
      <c r="E302" s="114" t="s">
        <v>175</v>
      </c>
      <c r="F302" s="114" t="s">
        <v>162</v>
      </c>
      <c r="G302" s="114" t="s">
        <v>163</v>
      </c>
      <c r="H302" s="111">
        <v>0</v>
      </c>
      <c r="I302" s="114" t="s">
        <v>162</v>
      </c>
      <c r="J302" s="113">
        <v>77090</v>
      </c>
      <c r="K302" s="111">
        <v>610</v>
      </c>
      <c r="L302" s="266">
        <v>14065</v>
      </c>
      <c r="M302" s="266">
        <v>11721</v>
      </c>
      <c r="N302" s="266">
        <v>12324</v>
      </c>
    </row>
    <row r="303" spans="1:14">
      <c r="A303" s="334" t="s">
        <v>128</v>
      </c>
      <c r="B303" s="334"/>
      <c r="C303" s="330">
        <v>902</v>
      </c>
      <c r="D303" s="330"/>
      <c r="E303" s="114" t="s">
        <v>175</v>
      </c>
      <c r="F303" s="114" t="s">
        <v>163</v>
      </c>
      <c r="G303" s="114"/>
      <c r="H303" s="111"/>
      <c r="I303" s="111"/>
      <c r="J303" s="113"/>
      <c r="K303" s="111"/>
      <c r="L303" s="245">
        <f t="shared" ref="L303:N304" si="16">L304</f>
        <v>76803</v>
      </c>
      <c r="M303" s="245">
        <f t="shared" si="16"/>
        <v>66687.799999999988</v>
      </c>
      <c r="N303" s="217">
        <f t="shared" si="16"/>
        <v>68365.3</v>
      </c>
    </row>
    <row r="304" spans="1:14" ht="40.5" customHeight="1">
      <c r="A304" s="334" t="s">
        <v>496</v>
      </c>
      <c r="B304" s="334"/>
      <c r="C304" s="330">
        <v>902</v>
      </c>
      <c r="D304" s="330"/>
      <c r="E304" s="114" t="s">
        <v>175</v>
      </c>
      <c r="F304" s="114" t="s">
        <v>163</v>
      </c>
      <c r="G304" s="114" t="s">
        <v>163</v>
      </c>
      <c r="H304" s="111">
        <v>0</v>
      </c>
      <c r="I304" s="111"/>
      <c r="J304" s="113"/>
      <c r="K304" s="111"/>
      <c r="L304" s="245">
        <f t="shared" si="16"/>
        <v>76803</v>
      </c>
      <c r="M304" s="245">
        <f t="shared" si="16"/>
        <v>66687.799999999988</v>
      </c>
      <c r="N304" s="112">
        <f t="shared" si="16"/>
        <v>68365.3</v>
      </c>
    </row>
    <row r="305" spans="1:14" ht="31.5" customHeight="1">
      <c r="A305" s="334" t="s">
        <v>129</v>
      </c>
      <c r="B305" s="334"/>
      <c r="C305" s="330">
        <v>902</v>
      </c>
      <c r="D305" s="330"/>
      <c r="E305" s="114" t="s">
        <v>175</v>
      </c>
      <c r="F305" s="114" t="s">
        <v>163</v>
      </c>
      <c r="G305" s="114" t="s">
        <v>163</v>
      </c>
      <c r="H305" s="111">
        <v>0</v>
      </c>
      <c r="I305" s="114" t="s">
        <v>163</v>
      </c>
      <c r="J305" s="113"/>
      <c r="K305" s="111"/>
      <c r="L305" s="245">
        <f>L306+L309+L312+L315+L318</f>
        <v>76803</v>
      </c>
      <c r="M305" s="256">
        <f>M306+M309+M312+M315+M318</f>
        <v>66687.799999999988</v>
      </c>
      <c r="N305" s="256">
        <f>N306+N309+N312+N315+N318</f>
        <v>68365.3</v>
      </c>
    </row>
    <row r="306" spans="1:14" ht="51.75" customHeight="1">
      <c r="A306" s="334" t="s">
        <v>536</v>
      </c>
      <c r="B306" s="334"/>
      <c r="C306" s="330">
        <v>902</v>
      </c>
      <c r="D306" s="330"/>
      <c r="E306" s="114" t="s">
        <v>175</v>
      </c>
      <c r="F306" s="114" t="s">
        <v>163</v>
      </c>
      <c r="G306" s="114" t="s">
        <v>163</v>
      </c>
      <c r="H306" s="111">
        <v>0</v>
      </c>
      <c r="I306" s="111" t="s">
        <v>163</v>
      </c>
      <c r="J306" s="113">
        <v>53030</v>
      </c>
      <c r="K306" s="111"/>
      <c r="L306" s="245">
        <v>3646.1</v>
      </c>
      <c r="M306" s="252">
        <v>3646.1</v>
      </c>
      <c r="N306" s="252"/>
    </row>
    <row r="307" spans="1:14" ht="57" customHeight="1">
      <c r="A307" s="334" t="s">
        <v>58</v>
      </c>
      <c r="B307" s="334"/>
      <c r="C307" s="330">
        <v>902</v>
      </c>
      <c r="D307" s="330"/>
      <c r="E307" s="114" t="s">
        <v>175</v>
      </c>
      <c r="F307" s="114" t="s">
        <v>163</v>
      </c>
      <c r="G307" s="114" t="s">
        <v>163</v>
      </c>
      <c r="H307" s="111">
        <v>0</v>
      </c>
      <c r="I307" s="114" t="s">
        <v>163</v>
      </c>
      <c r="J307" s="111">
        <v>53030</v>
      </c>
      <c r="K307" s="111">
        <v>600</v>
      </c>
      <c r="L307" s="252">
        <v>3646.1</v>
      </c>
      <c r="M307" s="252">
        <v>3646.1</v>
      </c>
      <c r="N307" s="252"/>
    </row>
    <row r="308" spans="1:14">
      <c r="A308" s="334" t="s">
        <v>59</v>
      </c>
      <c r="B308" s="334"/>
      <c r="C308" s="330">
        <v>902</v>
      </c>
      <c r="D308" s="330"/>
      <c r="E308" s="114" t="s">
        <v>175</v>
      </c>
      <c r="F308" s="114" t="s">
        <v>163</v>
      </c>
      <c r="G308" s="114" t="s">
        <v>163</v>
      </c>
      <c r="H308" s="111">
        <v>0</v>
      </c>
      <c r="I308" s="114" t="s">
        <v>163</v>
      </c>
      <c r="J308" s="113">
        <v>53030</v>
      </c>
      <c r="K308" s="111">
        <v>610</v>
      </c>
      <c r="L308" s="252">
        <v>3646.1</v>
      </c>
      <c r="M308" s="252">
        <v>3646.1</v>
      </c>
      <c r="N308" s="252"/>
    </row>
    <row r="309" spans="1:14" ht="31.5" customHeight="1">
      <c r="A309" s="334" t="s">
        <v>130</v>
      </c>
      <c r="B309" s="334"/>
      <c r="C309" s="330">
        <v>902</v>
      </c>
      <c r="D309" s="330"/>
      <c r="E309" s="114" t="s">
        <v>175</v>
      </c>
      <c r="F309" s="114" t="s">
        <v>163</v>
      </c>
      <c r="G309" s="114" t="s">
        <v>163</v>
      </c>
      <c r="H309" s="111">
        <v>0</v>
      </c>
      <c r="I309" s="114" t="s">
        <v>163</v>
      </c>
      <c r="J309" s="113">
        <v>61090</v>
      </c>
      <c r="K309" s="111"/>
      <c r="L309" s="265">
        <v>13162.5</v>
      </c>
      <c r="M309" s="256">
        <v>9619.6</v>
      </c>
      <c r="N309" s="256">
        <v>9619.6</v>
      </c>
    </row>
    <row r="310" spans="1:14" ht="39" customHeight="1">
      <c r="A310" s="334" t="s">
        <v>58</v>
      </c>
      <c r="B310" s="334"/>
      <c r="C310" s="330">
        <v>902</v>
      </c>
      <c r="D310" s="330"/>
      <c r="E310" s="114" t="s">
        <v>175</v>
      </c>
      <c r="F310" s="114" t="s">
        <v>163</v>
      </c>
      <c r="G310" s="114" t="s">
        <v>163</v>
      </c>
      <c r="H310" s="111">
        <v>0</v>
      </c>
      <c r="I310" s="114" t="s">
        <v>163</v>
      </c>
      <c r="J310" s="113">
        <v>61090</v>
      </c>
      <c r="K310" s="111">
        <v>600</v>
      </c>
      <c r="L310" s="265">
        <v>13162.5</v>
      </c>
      <c r="M310" s="256">
        <v>9619.6</v>
      </c>
      <c r="N310" s="256">
        <v>9619.6</v>
      </c>
    </row>
    <row r="311" spans="1:14">
      <c r="A311" s="334" t="s">
        <v>59</v>
      </c>
      <c r="B311" s="334"/>
      <c r="C311" s="330">
        <v>902</v>
      </c>
      <c r="D311" s="330"/>
      <c r="E311" s="114" t="s">
        <v>175</v>
      </c>
      <c r="F311" s="114" t="s">
        <v>163</v>
      </c>
      <c r="G311" s="114" t="s">
        <v>163</v>
      </c>
      <c r="H311" s="111">
        <v>0</v>
      </c>
      <c r="I311" s="114" t="s">
        <v>163</v>
      </c>
      <c r="J311" s="113">
        <v>61090</v>
      </c>
      <c r="K311" s="108">
        <v>610</v>
      </c>
      <c r="L311" s="265">
        <v>13162.5</v>
      </c>
      <c r="M311" s="245">
        <v>9619.6</v>
      </c>
      <c r="N311" s="217">
        <v>9619.6</v>
      </c>
    </row>
    <row r="312" spans="1:14" ht="181.5" customHeight="1">
      <c r="A312" s="335" t="s">
        <v>131</v>
      </c>
      <c r="B312" s="335"/>
      <c r="C312" s="330">
        <v>902</v>
      </c>
      <c r="D312" s="330"/>
      <c r="E312" s="114" t="s">
        <v>175</v>
      </c>
      <c r="F312" s="114" t="s">
        <v>163</v>
      </c>
      <c r="G312" s="114" t="s">
        <v>163</v>
      </c>
      <c r="H312" s="111">
        <v>0</v>
      </c>
      <c r="I312" s="111" t="s">
        <v>163</v>
      </c>
      <c r="J312" s="111">
        <v>77080</v>
      </c>
      <c r="K312" s="111"/>
      <c r="L312" s="266">
        <v>57420</v>
      </c>
      <c r="M312" s="266">
        <v>50881</v>
      </c>
      <c r="N312" s="266">
        <v>56660</v>
      </c>
    </row>
    <row r="313" spans="1:14" ht="40.5" customHeight="1">
      <c r="A313" s="334" t="s">
        <v>58</v>
      </c>
      <c r="B313" s="334"/>
      <c r="C313" s="330">
        <v>902</v>
      </c>
      <c r="D313" s="330"/>
      <c r="E313" s="114" t="s">
        <v>175</v>
      </c>
      <c r="F313" s="114" t="s">
        <v>163</v>
      </c>
      <c r="G313" s="114" t="s">
        <v>163</v>
      </c>
      <c r="H313" s="111">
        <v>0</v>
      </c>
      <c r="I313" s="114" t="s">
        <v>163</v>
      </c>
      <c r="J313" s="113">
        <v>77080</v>
      </c>
      <c r="K313" s="111">
        <v>600</v>
      </c>
      <c r="L313" s="266">
        <v>57420</v>
      </c>
      <c r="M313" s="266">
        <v>50881</v>
      </c>
      <c r="N313" s="266">
        <v>56660</v>
      </c>
    </row>
    <row r="314" spans="1:14">
      <c r="A314" s="334" t="s">
        <v>59</v>
      </c>
      <c r="B314" s="334"/>
      <c r="C314" s="330">
        <v>902</v>
      </c>
      <c r="D314" s="330"/>
      <c r="E314" s="114" t="s">
        <v>175</v>
      </c>
      <c r="F314" s="114" t="s">
        <v>163</v>
      </c>
      <c r="G314" s="114" t="s">
        <v>163</v>
      </c>
      <c r="H314" s="111">
        <v>0</v>
      </c>
      <c r="I314" s="114" t="s">
        <v>163</v>
      </c>
      <c r="J314" s="113">
        <v>77080</v>
      </c>
      <c r="K314" s="111">
        <v>610</v>
      </c>
      <c r="L314" s="244">
        <v>57420</v>
      </c>
      <c r="M314" s="244">
        <v>50881</v>
      </c>
      <c r="N314" s="189">
        <v>56660</v>
      </c>
    </row>
    <row r="315" spans="1:14" ht="51.75" customHeight="1">
      <c r="A315" s="334" t="s">
        <v>535</v>
      </c>
      <c r="B315" s="334"/>
      <c r="C315" s="330">
        <v>902</v>
      </c>
      <c r="D315" s="330"/>
      <c r="E315" s="114" t="s">
        <v>175</v>
      </c>
      <c r="F315" s="114" t="s">
        <v>163</v>
      </c>
      <c r="G315" s="114" t="s">
        <v>163</v>
      </c>
      <c r="H315" s="111">
        <v>0</v>
      </c>
      <c r="I315" s="111" t="s">
        <v>163</v>
      </c>
      <c r="J315" s="113" t="s">
        <v>176</v>
      </c>
      <c r="K315" s="111"/>
      <c r="L315" s="194">
        <v>2119</v>
      </c>
      <c r="M315" s="194">
        <v>2085.6999999999998</v>
      </c>
      <c r="N315" s="194">
        <v>2085.6999999999998</v>
      </c>
    </row>
    <row r="316" spans="1:14" ht="47.25" customHeight="1">
      <c r="A316" s="334" t="s">
        <v>58</v>
      </c>
      <c r="B316" s="334"/>
      <c r="C316" s="330">
        <v>902</v>
      </c>
      <c r="D316" s="330"/>
      <c r="E316" s="114" t="s">
        <v>175</v>
      </c>
      <c r="F316" s="114" t="s">
        <v>163</v>
      </c>
      <c r="G316" s="114" t="s">
        <v>163</v>
      </c>
      <c r="H316" s="111">
        <v>0</v>
      </c>
      <c r="I316" s="114" t="s">
        <v>163</v>
      </c>
      <c r="J316" s="111" t="s">
        <v>176</v>
      </c>
      <c r="K316" s="111">
        <v>600</v>
      </c>
      <c r="L316" s="194">
        <v>2119</v>
      </c>
      <c r="M316" s="194">
        <v>2085.6999999999998</v>
      </c>
      <c r="N316" s="194">
        <v>2085.6999999999998</v>
      </c>
    </row>
    <row r="317" spans="1:14">
      <c r="A317" s="334" t="s">
        <v>59</v>
      </c>
      <c r="B317" s="334"/>
      <c r="C317" s="330">
        <v>902</v>
      </c>
      <c r="D317" s="330"/>
      <c r="E317" s="114" t="s">
        <v>175</v>
      </c>
      <c r="F317" s="114" t="s">
        <v>163</v>
      </c>
      <c r="G317" s="114" t="s">
        <v>163</v>
      </c>
      <c r="H317" s="111">
        <v>0</v>
      </c>
      <c r="I317" s="114" t="s">
        <v>163</v>
      </c>
      <c r="J317" s="111" t="s">
        <v>176</v>
      </c>
      <c r="K317" s="111">
        <v>610</v>
      </c>
      <c r="L317" s="194">
        <v>2119</v>
      </c>
      <c r="M317" s="194">
        <v>2085.6999999999998</v>
      </c>
      <c r="N317" s="194">
        <v>2085.6999999999998</v>
      </c>
    </row>
    <row r="318" spans="1:14" ht="45">
      <c r="A318" s="253"/>
      <c r="B318" s="259" t="s">
        <v>493</v>
      </c>
      <c r="C318" s="330">
        <v>902</v>
      </c>
      <c r="D318" s="330"/>
      <c r="E318" s="225" t="s">
        <v>175</v>
      </c>
      <c r="F318" s="225" t="s">
        <v>163</v>
      </c>
      <c r="G318" s="251" t="s">
        <v>163</v>
      </c>
      <c r="H318" s="250">
        <v>0</v>
      </c>
      <c r="I318" s="251" t="s">
        <v>494</v>
      </c>
      <c r="J318" s="250"/>
      <c r="K318" s="250"/>
      <c r="L318" s="260">
        <v>455.4</v>
      </c>
      <c r="M318" s="260">
        <v>455.4</v>
      </c>
      <c r="N318" s="260"/>
    </row>
    <row r="319" spans="1:14" ht="90">
      <c r="A319" s="253"/>
      <c r="B319" s="261" t="s">
        <v>495</v>
      </c>
      <c r="C319" s="330">
        <v>902</v>
      </c>
      <c r="D319" s="330"/>
      <c r="E319" s="225" t="s">
        <v>175</v>
      </c>
      <c r="F319" s="225" t="s">
        <v>163</v>
      </c>
      <c r="G319" s="251" t="s">
        <v>163</v>
      </c>
      <c r="H319" s="250">
        <v>0</v>
      </c>
      <c r="I319" s="251" t="s">
        <v>494</v>
      </c>
      <c r="J319" s="250">
        <v>51790</v>
      </c>
      <c r="K319" s="250"/>
      <c r="L319" s="260">
        <v>455.4</v>
      </c>
      <c r="M319" s="260">
        <v>455.4</v>
      </c>
      <c r="N319" s="260"/>
    </row>
    <row r="320" spans="1:14" ht="38.25">
      <c r="A320" s="253"/>
      <c r="B320" s="182" t="s">
        <v>58</v>
      </c>
      <c r="C320" s="330">
        <v>902</v>
      </c>
      <c r="D320" s="330"/>
      <c r="E320" s="225" t="s">
        <v>175</v>
      </c>
      <c r="F320" s="225" t="s">
        <v>163</v>
      </c>
      <c r="G320" s="251" t="s">
        <v>163</v>
      </c>
      <c r="H320" s="250">
        <v>0</v>
      </c>
      <c r="I320" s="251" t="s">
        <v>494</v>
      </c>
      <c r="J320" s="250">
        <v>51790</v>
      </c>
      <c r="K320" s="250">
        <v>600</v>
      </c>
      <c r="L320" s="260">
        <v>455.4</v>
      </c>
      <c r="M320" s="260">
        <v>455.4</v>
      </c>
      <c r="N320" s="260"/>
    </row>
    <row r="321" spans="1:14">
      <c r="A321" s="253"/>
      <c r="B321" s="253" t="s">
        <v>59</v>
      </c>
      <c r="C321" s="330">
        <v>902</v>
      </c>
      <c r="D321" s="330"/>
      <c r="E321" s="262" t="s">
        <v>175</v>
      </c>
      <c r="F321" s="225" t="s">
        <v>163</v>
      </c>
      <c r="G321" s="251" t="s">
        <v>163</v>
      </c>
      <c r="H321" s="250">
        <v>0</v>
      </c>
      <c r="I321" s="251" t="s">
        <v>494</v>
      </c>
      <c r="J321" s="250">
        <v>51790</v>
      </c>
      <c r="K321" s="250">
        <v>610</v>
      </c>
      <c r="L321" s="260">
        <v>455.4</v>
      </c>
      <c r="M321" s="260">
        <v>455.4</v>
      </c>
      <c r="N321" s="260"/>
    </row>
    <row r="322" spans="1:14">
      <c r="A322" s="334" t="s">
        <v>132</v>
      </c>
      <c r="B322" s="334"/>
      <c r="C322" s="330">
        <v>902</v>
      </c>
      <c r="D322" s="330"/>
      <c r="E322" s="114" t="s">
        <v>175</v>
      </c>
      <c r="F322" s="114" t="s">
        <v>173</v>
      </c>
      <c r="G322" s="114"/>
      <c r="H322" s="111"/>
      <c r="I322" s="114"/>
      <c r="J322" s="113"/>
      <c r="K322" s="111"/>
      <c r="L322" s="245">
        <f>L323+L328</f>
        <v>14298.400000000001</v>
      </c>
      <c r="M322" s="245">
        <f>M323+M328</f>
        <v>11798.400000000001</v>
      </c>
      <c r="N322" s="112">
        <f>N323+N328</f>
        <v>11798.400000000001</v>
      </c>
    </row>
    <row r="323" spans="1:14" ht="42" customHeight="1">
      <c r="A323" s="334" t="s">
        <v>496</v>
      </c>
      <c r="B323" s="334"/>
      <c r="C323" s="330">
        <v>902</v>
      </c>
      <c r="D323" s="330"/>
      <c r="E323" s="114" t="s">
        <v>175</v>
      </c>
      <c r="F323" s="114" t="s">
        <v>173</v>
      </c>
      <c r="G323" s="114" t="s">
        <v>163</v>
      </c>
      <c r="H323" s="111"/>
      <c r="I323" s="111"/>
      <c r="J323" s="111"/>
      <c r="K323" s="111"/>
      <c r="L323" s="284">
        <v>10646.1</v>
      </c>
      <c r="M323" s="248">
        <v>9646.1</v>
      </c>
      <c r="N323" s="248">
        <v>9646.1</v>
      </c>
    </row>
    <row r="324" spans="1:14" ht="26.25" customHeight="1">
      <c r="A324" s="334" t="s">
        <v>133</v>
      </c>
      <c r="B324" s="334"/>
      <c r="C324" s="114">
        <v>902</v>
      </c>
      <c r="D324" s="118"/>
      <c r="E324" s="114" t="s">
        <v>175</v>
      </c>
      <c r="F324" s="114" t="s">
        <v>173</v>
      </c>
      <c r="G324" s="114" t="s">
        <v>163</v>
      </c>
      <c r="H324" s="111">
        <v>0</v>
      </c>
      <c r="I324" s="114" t="s">
        <v>173</v>
      </c>
      <c r="J324" s="113"/>
      <c r="K324" s="111"/>
      <c r="L324" s="284">
        <v>10646.1</v>
      </c>
      <c r="M324" s="248">
        <v>9646.1</v>
      </c>
      <c r="N324" s="248">
        <v>9646.1</v>
      </c>
    </row>
    <row r="325" spans="1:14" ht="18" customHeight="1">
      <c r="A325" s="334" t="s">
        <v>134</v>
      </c>
      <c r="B325" s="334"/>
      <c r="C325" s="114">
        <v>902</v>
      </c>
      <c r="D325" s="118"/>
      <c r="E325" s="114" t="s">
        <v>175</v>
      </c>
      <c r="F325" s="114" t="s">
        <v>173</v>
      </c>
      <c r="G325" s="114" t="s">
        <v>163</v>
      </c>
      <c r="H325" s="111">
        <v>0</v>
      </c>
      <c r="I325" s="114" t="s">
        <v>173</v>
      </c>
      <c r="J325" s="113">
        <v>61080</v>
      </c>
      <c r="K325" s="111"/>
      <c r="L325" s="284">
        <v>10646.1</v>
      </c>
      <c r="M325" s="248">
        <v>9646.1</v>
      </c>
      <c r="N325" s="248">
        <v>9646.1</v>
      </c>
    </row>
    <row r="326" spans="1:14" ht="47.25" customHeight="1">
      <c r="A326" s="334" t="s">
        <v>58</v>
      </c>
      <c r="B326" s="334"/>
      <c r="C326" s="330">
        <v>902</v>
      </c>
      <c r="D326" s="330"/>
      <c r="E326" s="114" t="s">
        <v>175</v>
      </c>
      <c r="F326" s="114" t="s">
        <v>173</v>
      </c>
      <c r="G326" s="114" t="s">
        <v>163</v>
      </c>
      <c r="H326" s="111">
        <v>0</v>
      </c>
      <c r="I326" s="114" t="s">
        <v>173</v>
      </c>
      <c r="J326" s="113">
        <v>61080</v>
      </c>
      <c r="K326" s="111">
        <v>600</v>
      </c>
      <c r="L326" s="284">
        <v>10646.1</v>
      </c>
      <c r="M326" s="248">
        <v>9646.1</v>
      </c>
      <c r="N326" s="248">
        <v>9646.1</v>
      </c>
    </row>
    <row r="327" spans="1:14">
      <c r="A327" s="334" t="s">
        <v>59</v>
      </c>
      <c r="B327" s="334"/>
      <c r="C327" s="330">
        <v>902</v>
      </c>
      <c r="D327" s="330"/>
      <c r="E327" s="114" t="s">
        <v>175</v>
      </c>
      <c r="F327" s="114" t="s">
        <v>173</v>
      </c>
      <c r="G327" s="114" t="s">
        <v>163</v>
      </c>
      <c r="H327" s="111">
        <v>0</v>
      </c>
      <c r="I327" s="114" t="s">
        <v>173</v>
      </c>
      <c r="J327" s="113">
        <v>61080</v>
      </c>
      <c r="K327" s="111">
        <v>610</v>
      </c>
      <c r="L327" s="284">
        <v>10646.1</v>
      </c>
      <c r="M327" s="248">
        <v>9646.1</v>
      </c>
      <c r="N327" s="248">
        <v>9646.1</v>
      </c>
    </row>
    <row r="328" spans="1:14" ht="40.5" customHeight="1">
      <c r="A328" s="334" t="s">
        <v>482</v>
      </c>
      <c r="B328" s="334"/>
      <c r="C328" s="330">
        <v>902</v>
      </c>
      <c r="D328" s="330"/>
      <c r="E328" s="114" t="s">
        <v>175</v>
      </c>
      <c r="F328" s="114" t="s">
        <v>173</v>
      </c>
      <c r="G328" s="114" t="s">
        <v>169</v>
      </c>
      <c r="H328" s="111"/>
      <c r="I328" s="111"/>
      <c r="J328" s="111"/>
      <c r="K328" s="118"/>
      <c r="L328" s="284">
        <v>3652.3</v>
      </c>
      <c r="M328" s="245">
        <v>2152.3000000000002</v>
      </c>
      <c r="N328" s="112">
        <v>2152.3000000000002</v>
      </c>
    </row>
    <row r="329" spans="1:14" ht="28.5" customHeight="1">
      <c r="A329" s="334" t="s">
        <v>135</v>
      </c>
      <c r="B329" s="334"/>
      <c r="C329" s="330">
        <v>902</v>
      </c>
      <c r="D329" s="330"/>
      <c r="E329" s="114" t="s">
        <v>175</v>
      </c>
      <c r="F329" s="114" t="s">
        <v>173</v>
      </c>
      <c r="G329" s="114" t="s">
        <v>169</v>
      </c>
      <c r="H329" s="306" t="s">
        <v>178</v>
      </c>
      <c r="I329" s="118"/>
      <c r="J329" s="118"/>
      <c r="K329" s="118"/>
      <c r="L329" s="284">
        <v>3652.3</v>
      </c>
      <c r="M329" s="245">
        <v>2152.3000000000002</v>
      </c>
      <c r="N329" s="112">
        <v>2152.3000000000002</v>
      </c>
    </row>
    <row r="330" spans="1:14" ht="18" customHeight="1">
      <c r="A330" s="334" t="s">
        <v>134</v>
      </c>
      <c r="B330" s="334"/>
      <c r="C330" s="114">
        <v>902</v>
      </c>
      <c r="D330" s="118"/>
      <c r="E330" s="241" t="s">
        <v>175</v>
      </c>
      <c r="F330" s="114" t="s">
        <v>173</v>
      </c>
      <c r="G330" s="114" t="s">
        <v>169</v>
      </c>
      <c r="H330" s="306" t="s">
        <v>178</v>
      </c>
      <c r="I330" s="114" t="s">
        <v>162</v>
      </c>
      <c r="J330" s="116">
        <v>61080</v>
      </c>
      <c r="K330" s="111"/>
      <c r="L330" s="284">
        <v>3652.3</v>
      </c>
      <c r="M330" s="245">
        <v>2152.3000000000002</v>
      </c>
      <c r="N330" s="112">
        <v>2152.3000000000002</v>
      </c>
    </row>
    <row r="331" spans="1:14" ht="39" customHeight="1">
      <c r="A331" s="334" t="s">
        <v>58</v>
      </c>
      <c r="B331" s="334"/>
      <c r="C331" s="330">
        <v>902</v>
      </c>
      <c r="D331" s="330"/>
      <c r="E331" s="241" t="s">
        <v>175</v>
      </c>
      <c r="F331" s="114" t="s">
        <v>173</v>
      </c>
      <c r="G331" s="114" t="s">
        <v>169</v>
      </c>
      <c r="H331" s="306" t="s">
        <v>178</v>
      </c>
      <c r="I331" s="114" t="s">
        <v>162</v>
      </c>
      <c r="J331" s="116">
        <v>61080</v>
      </c>
      <c r="K331" s="111">
        <v>600</v>
      </c>
      <c r="L331" s="284">
        <v>3652.3</v>
      </c>
      <c r="M331" s="245">
        <v>2152.3000000000002</v>
      </c>
      <c r="N331" s="112">
        <v>2152.3000000000002</v>
      </c>
    </row>
    <row r="332" spans="1:14">
      <c r="A332" s="334" t="s">
        <v>59</v>
      </c>
      <c r="B332" s="334"/>
      <c r="C332" s="330">
        <v>902</v>
      </c>
      <c r="D332" s="330"/>
      <c r="E332" s="241" t="s">
        <v>175</v>
      </c>
      <c r="F332" s="114" t="s">
        <v>173</v>
      </c>
      <c r="G332" s="114" t="s">
        <v>169</v>
      </c>
      <c r="H332" s="306" t="s">
        <v>178</v>
      </c>
      <c r="I332" s="114" t="s">
        <v>162</v>
      </c>
      <c r="J332" s="116">
        <v>61080</v>
      </c>
      <c r="K332" s="111">
        <v>610</v>
      </c>
      <c r="L332" s="284">
        <v>3652.3</v>
      </c>
      <c r="M332" s="245">
        <v>2152.3000000000002</v>
      </c>
      <c r="N332" s="112">
        <v>2152.3000000000002</v>
      </c>
    </row>
    <row r="333" spans="1:14">
      <c r="A333" s="334" t="s">
        <v>137</v>
      </c>
      <c r="B333" s="334"/>
      <c r="C333" s="330">
        <v>902</v>
      </c>
      <c r="D333" s="330"/>
      <c r="E333" s="114" t="s">
        <v>175</v>
      </c>
      <c r="F333" s="114" t="s">
        <v>174</v>
      </c>
      <c r="G333" s="114"/>
      <c r="H333" s="118"/>
      <c r="I333" s="118"/>
      <c r="J333" s="118"/>
      <c r="K333" s="118"/>
      <c r="L333" s="245">
        <f>L334+L343</f>
        <v>3340.3</v>
      </c>
      <c r="M333" s="245">
        <f>M334+M343</f>
        <v>2640.3</v>
      </c>
      <c r="N333" s="177">
        <f>N334+N343</f>
        <v>2640.3</v>
      </c>
    </row>
    <row r="334" spans="1:14" ht="43.5" customHeight="1">
      <c r="A334" s="334" t="s">
        <v>496</v>
      </c>
      <c r="B334" s="334"/>
      <c r="C334" s="330">
        <v>902</v>
      </c>
      <c r="D334" s="330"/>
      <c r="E334" s="114" t="s">
        <v>175</v>
      </c>
      <c r="F334" s="114" t="s">
        <v>174</v>
      </c>
      <c r="G334" s="114" t="s">
        <v>163</v>
      </c>
      <c r="H334" s="118"/>
      <c r="I334" s="118"/>
      <c r="J334" s="118"/>
      <c r="K334" s="118"/>
      <c r="L334" s="245">
        <f>L335</f>
        <v>2243.8000000000002</v>
      </c>
      <c r="M334" s="245">
        <v>1543.8</v>
      </c>
      <c r="N334" s="112">
        <v>1543.8</v>
      </c>
    </row>
    <row r="335" spans="1:14" ht="64.5" customHeight="1">
      <c r="A335" s="334" t="s">
        <v>138</v>
      </c>
      <c r="B335" s="334"/>
      <c r="C335" s="330">
        <v>902</v>
      </c>
      <c r="D335" s="330"/>
      <c r="E335" s="114" t="s">
        <v>175</v>
      </c>
      <c r="F335" s="114" t="s">
        <v>174</v>
      </c>
      <c r="G335" s="114" t="s">
        <v>163</v>
      </c>
      <c r="H335" s="114" t="s">
        <v>178</v>
      </c>
      <c r="I335" s="114" t="s">
        <v>170</v>
      </c>
      <c r="J335" s="118"/>
      <c r="K335" s="118"/>
      <c r="L335" s="245">
        <f>L336</f>
        <v>2243.8000000000002</v>
      </c>
      <c r="M335" s="245">
        <v>1543.8</v>
      </c>
      <c r="N335" s="112">
        <v>1543.8</v>
      </c>
    </row>
    <row r="336" spans="1:14" ht="65.25" customHeight="1">
      <c r="A336" s="334" t="s">
        <v>139</v>
      </c>
      <c r="B336" s="334"/>
      <c r="C336" s="114">
        <v>902</v>
      </c>
      <c r="D336" s="118"/>
      <c r="E336" s="114" t="s">
        <v>175</v>
      </c>
      <c r="F336" s="114" t="s">
        <v>174</v>
      </c>
      <c r="G336" s="114" t="s">
        <v>163</v>
      </c>
      <c r="H336" s="118" t="s">
        <v>178</v>
      </c>
      <c r="I336" s="118" t="s">
        <v>170</v>
      </c>
      <c r="J336" s="114">
        <v>61120</v>
      </c>
      <c r="K336" s="118"/>
      <c r="L336" s="245">
        <f>L337+L339</f>
        <v>2243.8000000000002</v>
      </c>
      <c r="M336" s="245">
        <v>1543.8</v>
      </c>
      <c r="N336" s="112">
        <v>1543.8</v>
      </c>
    </row>
    <row r="337" spans="1:14" ht="77.25" customHeight="1">
      <c r="A337" s="334" t="s">
        <v>39</v>
      </c>
      <c r="B337" s="334"/>
      <c r="C337" s="330">
        <v>902</v>
      </c>
      <c r="D337" s="330"/>
      <c r="E337" s="114" t="s">
        <v>175</v>
      </c>
      <c r="F337" s="114" t="s">
        <v>174</v>
      </c>
      <c r="G337" s="114" t="s">
        <v>163</v>
      </c>
      <c r="H337" s="114" t="s">
        <v>178</v>
      </c>
      <c r="I337" s="114" t="s">
        <v>170</v>
      </c>
      <c r="J337" s="114">
        <v>61120</v>
      </c>
      <c r="K337" s="114">
        <v>100</v>
      </c>
      <c r="L337" s="284">
        <v>1800</v>
      </c>
      <c r="M337" s="245">
        <v>1100</v>
      </c>
      <c r="N337" s="112">
        <v>1100</v>
      </c>
    </row>
    <row r="338" spans="1:14" ht="31.5" customHeight="1">
      <c r="A338" s="334" t="s">
        <v>104</v>
      </c>
      <c r="B338" s="334"/>
      <c r="C338" s="330">
        <v>902</v>
      </c>
      <c r="D338" s="330"/>
      <c r="E338" s="114" t="s">
        <v>175</v>
      </c>
      <c r="F338" s="114" t="s">
        <v>174</v>
      </c>
      <c r="G338" s="114" t="s">
        <v>163</v>
      </c>
      <c r="H338" s="114" t="s">
        <v>178</v>
      </c>
      <c r="I338" s="114" t="s">
        <v>170</v>
      </c>
      <c r="J338" s="114">
        <v>61120</v>
      </c>
      <c r="K338" s="114">
        <v>110</v>
      </c>
      <c r="L338" s="284">
        <v>1800</v>
      </c>
      <c r="M338" s="245">
        <v>1100</v>
      </c>
      <c r="N338" s="112">
        <v>1100</v>
      </c>
    </row>
    <row r="339" spans="1:14" ht="28.5" customHeight="1">
      <c r="A339" s="334" t="s">
        <v>43</v>
      </c>
      <c r="B339" s="334"/>
      <c r="C339" s="330">
        <v>902</v>
      </c>
      <c r="D339" s="330"/>
      <c r="E339" s="114" t="s">
        <v>175</v>
      </c>
      <c r="F339" s="114" t="s">
        <v>174</v>
      </c>
      <c r="G339" s="114" t="s">
        <v>163</v>
      </c>
      <c r="H339" s="114" t="s">
        <v>178</v>
      </c>
      <c r="I339" s="114" t="s">
        <v>170</v>
      </c>
      <c r="J339" s="114">
        <v>61120</v>
      </c>
      <c r="K339" s="114">
        <v>200</v>
      </c>
      <c r="L339" s="245">
        <v>443.8</v>
      </c>
      <c r="M339" s="245">
        <v>443.8</v>
      </c>
      <c r="N339" s="112">
        <v>443.8</v>
      </c>
    </row>
    <row r="340" spans="1:14" ht="40.5" customHeight="1">
      <c r="A340" s="334" t="s">
        <v>44</v>
      </c>
      <c r="B340" s="334"/>
      <c r="C340" s="330">
        <v>902</v>
      </c>
      <c r="D340" s="330"/>
      <c r="E340" s="114" t="s">
        <v>175</v>
      </c>
      <c r="F340" s="114" t="s">
        <v>174</v>
      </c>
      <c r="G340" s="114" t="s">
        <v>163</v>
      </c>
      <c r="H340" s="114" t="s">
        <v>178</v>
      </c>
      <c r="I340" s="114" t="s">
        <v>170</v>
      </c>
      <c r="J340" s="114">
        <v>61120</v>
      </c>
      <c r="K340" s="114">
        <v>240</v>
      </c>
      <c r="L340" s="245">
        <v>443.8</v>
      </c>
      <c r="M340" s="245">
        <v>443.8</v>
      </c>
      <c r="N340" s="112">
        <v>443.8</v>
      </c>
    </row>
    <row r="341" spans="1:14" ht="40.5" customHeight="1">
      <c r="A341" s="165"/>
      <c r="B341" s="169" t="s">
        <v>45</v>
      </c>
      <c r="C341" s="330">
        <v>902</v>
      </c>
      <c r="D341" s="330"/>
      <c r="E341" s="163" t="s">
        <v>175</v>
      </c>
      <c r="F341" s="163" t="s">
        <v>174</v>
      </c>
      <c r="G341" s="163" t="s">
        <v>163</v>
      </c>
      <c r="H341" s="163" t="s">
        <v>178</v>
      </c>
      <c r="I341" s="163" t="s">
        <v>170</v>
      </c>
      <c r="J341" s="163">
        <v>61120</v>
      </c>
      <c r="K341" s="163" t="s">
        <v>180</v>
      </c>
      <c r="L341" s="245"/>
      <c r="M341" s="245"/>
      <c r="N341" s="166"/>
    </row>
    <row r="342" spans="1:14" ht="40.5" customHeight="1">
      <c r="A342" s="165"/>
      <c r="B342" s="182" t="s">
        <v>46</v>
      </c>
      <c r="C342" s="330">
        <v>902</v>
      </c>
      <c r="D342" s="330"/>
      <c r="E342" s="163" t="s">
        <v>175</v>
      </c>
      <c r="F342" s="163" t="s">
        <v>174</v>
      </c>
      <c r="G342" s="163" t="s">
        <v>163</v>
      </c>
      <c r="H342" s="163" t="s">
        <v>178</v>
      </c>
      <c r="I342" s="163" t="s">
        <v>170</v>
      </c>
      <c r="J342" s="163">
        <v>61120</v>
      </c>
      <c r="K342" s="163" t="s">
        <v>218</v>
      </c>
      <c r="L342" s="245"/>
      <c r="M342" s="245"/>
      <c r="N342" s="166"/>
    </row>
    <row r="343" spans="1:14" ht="40.5" customHeight="1">
      <c r="A343" s="174"/>
      <c r="B343" s="179" t="s">
        <v>136</v>
      </c>
      <c r="C343" s="330">
        <v>902</v>
      </c>
      <c r="D343" s="330"/>
      <c r="E343" s="178" t="s">
        <v>175</v>
      </c>
      <c r="F343" s="176" t="s">
        <v>174</v>
      </c>
      <c r="G343" s="178" t="s">
        <v>163</v>
      </c>
      <c r="H343" s="132">
        <v>0</v>
      </c>
      <c r="I343" s="178" t="s">
        <v>175</v>
      </c>
      <c r="J343" s="178"/>
      <c r="K343" s="181"/>
      <c r="L343" s="190">
        <v>1096.5</v>
      </c>
      <c r="M343" s="190">
        <v>1096.5</v>
      </c>
      <c r="N343" s="190">
        <v>1096.5</v>
      </c>
    </row>
    <row r="344" spans="1:14" ht="40.5" customHeight="1">
      <c r="A344" s="174"/>
      <c r="B344" s="179" t="s">
        <v>153</v>
      </c>
      <c r="C344" s="330">
        <v>902</v>
      </c>
      <c r="D344" s="330"/>
      <c r="E344" s="178" t="s">
        <v>175</v>
      </c>
      <c r="F344" s="176" t="s">
        <v>174</v>
      </c>
      <c r="G344" s="178" t="s">
        <v>163</v>
      </c>
      <c r="H344" s="132">
        <v>0</v>
      </c>
      <c r="I344" s="178" t="s">
        <v>175</v>
      </c>
      <c r="J344" s="178">
        <v>77210</v>
      </c>
      <c r="K344" s="181"/>
      <c r="L344" s="190">
        <v>1096.5</v>
      </c>
      <c r="M344" s="190">
        <v>1096.5</v>
      </c>
      <c r="N344" s="190">
        <v>1096.5</v>
      </c>
    </row>
    <row r="345" spans="1:14" ht="40.5" customHeight="1">
      <c r="A345" s="174"/>
      <c r="B345" s="179" t="s">
        <v>58</v>
      </c>
      <c r="C345" s="330">
        <v>902</v>
      </c>
      <c r="D345" s="330"/>
      <c r="E345" s="178" t="s">
        <v>175</v>
      </c>
      <c r="F345" s="176" t="s">
        <v>174</v>
      </c>
      <c r="G345" s="178" t="s">
        <v>163</v>
      </c>
      <c r="H345" s="132">
        <v>0</v>
      </c>
      <c r="I345" s="178" t="s">
        <v>175</v>
      </c>
      <c r="J345" s="178">
        <v>77210</v>
      </c>
      <c r="K345" s="178">
        <v>600</v>
      </c>
      <c r="L345" s="190">
        <v>1096.5</v>
      </c>
      <c r="M345" s="190">
        <v>1096.5</v>
      </c>
      <c r="N345" s="190">
        <v>1096.5</v>
      </c>
    </row>
    <row r="346" spans="1:14" ht="40.5" customHeight="1">
      <c r="A346" s="174"/>
      <c r="B346" s="179" t="s">
        <v>59</v>
      </c>
      <c r="C346" s="330">
        <v>902</v>
      </c>
      <c r="D346" s="330"/>
      <c r="E346" s="178" t="s">
        <v>175</v>
      </c>
      <c r="F346" s="176" t="s">
        <v>174</v>
      </c>
      <c r="G346" s="178" t="s">
        <v>163</v>
      </c>
      <c r="H346" s="132">
        <v>0</v>
      </c>
      <c r="I346" s="178" t="s">
        <v>175</v>
      </c>
      <c r="J346" s="178">
        <v>77210</v>
      </c>
      <c r="K346" s="178">
        <v>610</v>
      </c>
      <c r="L346" s="190">
        <v>1096.5</v>
      </c>
      <c r="M346" s="190">
        <v>1096.5</v>
      </c>
      <c r="N346" s="190">
        <v>1096.5</v>
      </c>
    </row>
    <row r="347" spans="1:14">
      <c r="A347" s="334" t="s">
        <v>77</v>
      </c>
      <c r="B347" s="334"/>
      <c r="C347" s="330">
        <v>902</v>
      </c>
      <c r="D347" s="330"/>
      <c r="E347" s="114" t="s">
        <v>165</v>
      </c>
      <c r="F347" s="114"/>
      <c r="G347" s="114"/>
      <c r="H347" s="118"/>
      <c r="I347" s="118"/>
      <c r="J347" s="118"/>
      <c r="K347" s="118"/>
      <c r="L347" s="245">
        <f t="shared" ref="L347:N348" si="17">L348</f>
        <v>21370.7</v>
      </c>
      <c r="M347" s="245">
        <f t="shared" si="17"/>
        <v>15163.8</v>
      </c>
      <c r="N347" s="112">
        <f t="shared" si="17"/>
        <v>16304.6</v>
      </c>
    </row>
    <row r="348" spans="1:14">
      <c r="A348" s="334" t="s">
        <v>140</v>
      </c>
      <c r="B348" s="334"/>
      <c r="C348" s="330">
        <v>902</v>
      </c>
      <c r="D348" s="330"/>
      <c r="E348" s="114" t="s">
        <v>165</v>
      </c>
      <c r="F348" s="114" t="s">
        <v>162</v>
      </c>
      <c r="G348" s="114"/>
      <c r="H348" s="118"/>
      <c r="I348" s="118"/>
      <c r="J348" s="118"/>
      <c r="K348" s="118"/>
      <c r="L348" s="245">
        <f t="shared" si="17"/>
        <v>21370.7</v>
      </c>
      <c r="M348" s="245">
        <f t="shared" si="17"/>
        <v>15163.8</v>
      </c>
      <c r="N348" s="112">
        <f t="shared" si="17"/>
        <v>16304.6</v>
      </c>
    </row>
    <row r="349" spans="1:14" ht="40.5" customHeight="1">
      <c r="A349" s="334" t="s">
        <v>482</v>
      </c>
      <c r="B349" s="334"/>
      <c r="C349" s="330">
        <v>902</v>
      </c>
      <c r="D349" s="330"/>
      <c r="E349" s="114" t="s">
        <v>165</v>
      </c>
      <c r="F349" s="114" t="s">
        <v>162</v>
      </c>
      <c r="G349" s="114" t="s">
        <v>169</v>
      </c>
      <c r="H349" s="118"/>
      <c r="I349" s="118"/>
      <c r="J349" s="118"/>
      <c r="K349" s="118"/>
      <c r="L349" s="245">
        <f>L350+L354+L358</f>
        <v>21370.7</v>
      </c>
      <c r="M349" s="245">
        <f>M350+M354+M358</f>
        <v>15163.8</v>
      </c>
      <c r="N349" s="112">
        <f>N350+N354+N358</f>
        <v>16304.6</v>
      </c>
    </row>
    <row r="350" spans="1:14" ht="38.25" customHeight="1">
      <c r="A350" s="334" t="s">
        <v>403</v>
      </c>
      <c r="B350" s="334"/>
      <c r="C350" s="114">
        <v>902</v>
      </c>
      <c r="D350" s="118"/>
      <c r="E350" s="114" t="s">
        <v>165</v>
      </c>
      <c r="F350" s="114" t="s">
        <v>162</v>
      </c>
      <c r="G350" s="114" t="s">
        <v>169</v>
      </c>
      <c r="H350" s="114">
        <v>0</v>
      </c>
      <c r="I350" s="114" t="s">
        <v>173</v>
      </c>
      <c r="J350" s="118"/>
      <c r="K350" s="118"/>
      <c r="L350" s="245">
        <v>706.9</v>
      </c>
      <c r="M350" s="245">
        <v>706.9</v>
      </c>
      <c r="N350" s="112">
        <v>706.9</v>
      </c>
    </row>
    <row r="351" spans="1:14">
      <c r="A351" s="334" t="s">
        <v>141</v>
      </c>
      <c r="B351" s="334"/>
      <c r="C351" s="330">
        <v>902</v>
      </c>
      <c r="D351" s="330"/>
      <c r="E351" s="114" t="s">
        <v>165</v>
      </c>
      <c r="F351" s="114" t="s">
        <v>162</v>
      </c>
      <c r="G351" s="114" t="s">
        <v>169</v>
      </c>
      <c r="H351" s="114">
        <v>0</v>
      </c>
      <c r="I351" s="114" t="s">
        <v>173</v>
      </c>
      <c r="J351" s="114">
        <v>61150</v>
      </c>
      <c r="K351" s="118"/>
      <c r="L351" s="245">
        <v>706.9</v>
      </c>
      <c r="M351" s="245">
        <v>706.9</v>
      </c>
      <c r="N351" s="112">
        <v>706.9</v>
      </c>
    </row>
    <row r="352" spans="1:14" ht="39" customHeight="1">
      <c r="A352" s="334" t="s">
        <v>58</v>
      </c>
      <c r="B352" s="334"/>
      <c r="C352" s="330">
        <v>902</v>
      </c>
      <c r="D352" s="330"/>
      <c r="E352" s="114" t="s">
        <v>165</v>
      </c>
      <c r="F352" s="114" t="s">
        <v>162</v>
      </c>
      <c r="G352" s="114" t="s">
        <v>169</v>
      </c>
      <c r="H352" s="114">
        <v>0</v>
      </c>
      <c r="I352" s="114" t="s">
        <v>173</v>
      </c>
      <c r="J352" s="114">
        <v>61150</v>
      </c>
      <c r="K352" s="114">
        <v>600</v>
      </c>
      <c r="L352" s="245">
        <v>706.9</v>
      </c>
      <c r="M352" s="245">
        <v>706.9</v>
      </c>
      <c r="N352" s="112">
        <v>706.9</v>
      </c>
    </row>
    <row r="353" spans="1:14">
      <c r="A353" s="334" t="s">
        <v>59</v>
      </c>
      <c r="B353" s="334"/>
      <c r="C353" s="330">
        <v>902</v>
      </c>
      <c r="D353" s="330"/>
      <c r="E353" s="114" t="s">
        <v>165</v>
      </c>
      <c r="F353" s="114" t="s">
        <v>162</v>
      </c>
      <c r="G353" s="114" t="s">
        <v>169</v>
      </c>
      <c r="H353" s="114">
        <v>0</v>
      </c>
      <c r="I353" s="114" t="s">
        <v>173</v>
      </c>
      <c r="J353" s="114">
        <v>61150</v>
      </c>
      <c r="K353" s="114">
        <v>610</v>
      </c>
      <c r="L353" s="245">
        <v>706.9</v>
      </c>
      <c r="M353" s="245">
        <v>706.9</v>
      </c>
      <c r="N353" s="112">
        <v>706.9</v>
      </c>
    </row>
    <row r="354" spans="1:14" ht="69" customHeight="1">
      <c r="A354" s="334" t="s">
        <v>404</v>
      </c>
      <c r="B354" s="334"/>
      <c r="C354" s="114">
        <v>902</v>
      </c>
      <c r="D354" s="118"/>
      <c r="E354" s="114" t="s">
        <v>165</v>
      </c>
      <c r="F354" s="114" t="s">
        <v>162</v>
      </c>
      <c r="G354" s="114" t="s">
        <v>169</v>
      </c>
      <c r="H354" s="114">
        <v>0</v>
      </c>
      <c r="I354" s="114" t="s">
        <v>169</v>
      </c>
      <c r="J354" s="118"/>
      <c r="K354" s="118"/>
      <c r="L354" s="284">
        <v>13879.2</v>
      </c>
      <c r="M354" s="248">
        <v>10742.7</v>
      </c>
      <c r="N354" s="248">
        <v>10742.7</v>
      </c>
    </row>
    <row r="355" spans="1:14" ht="27" customHeight="1">
      <c r="A355" s="334" t="s">
        <v>142</v>
      </c>
      <c r="B355" s="334"/>
      <c r="C355" s="330">
        <v>902</v>
      </c>
      <c r="D355" s="330"/>
      <c r="E355" s="114" t="s">
        <v>165</v>
      </c>
      <c r="F355" s="114" t="s">
        <v>162</v>
      </c>
      <c r="G355" s="114" t="s">
        <v>169</v>
      </c>
      <c r="H355" s="114">
        <v>0</v>
      </c>
      <c r="I355" s="114" t="s">
        <v>169</v>
      </c>
      <c r="J355" s="114">
        <v>61140</v>
      </c>
      <c r="K355" s="118"/>
      <c r="L355" s="284">
        <v>13879.2</v>
      </c>
      <c r="M355" s="248">
        <v>10742.7</v>
      </c>
      <c r="N355" s="248">
        <v>10742.7</v>
      </c>
    </row>
    <row r="356" spans="1:14" ht="39.75" customHeight="1">
      <c r="A356" s="334" t="s">
        <v>58</v>
      </c>
      <c r="B356" s="334"/>
      <c r="C356" s="330">
        <v>902</v>
      </c>
      <c r="D356" s="330"/>
      <c r="E356" s="114" t="s">
        <v>165</v>
      </c>
      <c r="F356" s="114" t="s">
        <v>162</v>
      </c>
      <c r="G356" s="114" t="s">
        <v>169</v>
      </c>
      <c r="H356" s="114">
        <v>0</v>
      </c>
      <c r="I356" s="114" t="s">
        <v>169</v>
      </c>
      <c r="J356" s="114">
        <v>61140</v>
      </c>
      <c r="K356" s="114">
        <v>600</v>
      </c>
      <c r="L356" s="284">
        <v>13879.2</v>
      </c>
      <c r="M356" s="248">
        <v>10742.7</v>
      </c>
      <c r="N356" s="248">
        <v>10742.7</v>
      </c>
    </row>
    <row r="357" spans="1:14">
      <c r="A357" s="334" t="s">
        <v>59</v>
      </c>
      <c r="B357" s="334"/>
      <c r="C357" s="330">
        <v>902</v>
      </c>
      <c r="D357" s="330"/>
      <c r="E357" s="114" t="s">
        <v>165</v>
      </c>
      <c r="F357" s="114" t="s">
        <v>162</v>
      </c>
      <c r="G357" s="114" t="s">
        <v>169</v>
      </c>
      <c r="H357" s="114">
        <v>0</v>
      </c>
      <c r="I357" s="114" t="s">
        <v>169</v>
      </c>
      <c r="J357" s="114">
        <v>61140</v>
      </c>
      <c r="K357" s="114">
        <v>610</v>
      </c>
      <c r="L357" s="284">
        <v>13879.2</v>
      </c>
      <c r="M357" s="248">
        <v>10742.7</v>
      </c>
      <c r="N357" s="248">
        <v>10742.7</v>
      </c>
    </row>
    <row r="358" spans="1:14" ht="27.75" customHeight="1">
      <c r="A358" s="334" t="s">
        <v>143</v>
      </c>
      <c r="B358" s="334"/>
      <c r="C358" s="330">
        <v>902</v>
      </c>
      <c r="D358" s="330"/>
      <c r="E358" s="114" t="s">
        <v>165</v>
      </c>
      <c r="F358" s="114" t="s">
        <v>162</v>
      </c>
      <c r="G358" s="114" t="s">
        <v>169</v>
      </c>
      <c r="H358" s="114" t="s">
        <v>178</v>
      </c>
      <c r="I358" s="114" t="s">
        <v>170</v>
      </c>
      <c r="J358" s="114"/>
      <c r="K358" s="114"/>
      <c r="L358" s="313">
        <v>6784.6</v>
      </c>
      <c r="M358" s="265">
        <v>3714.2</v>
      </c>
      <c r="N358" s="313">
        <v>4855</v>
      </c>
    </row>
    <row r="359" spans="1:14">
      <c r="A359" s="334" t="s">
        <v>144</v>
      </c>
      <c r="B359" s="334"/>
      <c r="C359" s="330">
        <v>902</v>
      </c>
      <c r="D359" s="330"/>
      <c r="E359" s="114" t="s">
        <v>165</v>
      </c>
      <c r="F359" s="114" t="s">
        <v>162</v>
      </c>
      <c r="G359" s="114" t="s">
        <v>169</v>
      </c>
      <c r="H359" s="114">
        <v>0</v>
      </c>
      <c r="I359" s="114" t="s">
        <v>170</v>
      </c>
      <c r="J359" s="114">
        <v>61160</v>
      </c>
      <c r="K359" s="118"/>
      <c r="L359" s="313">
        <v>6784.6</v>
      </c>
      <c r="M359" s="265">
        <v>3714.2</v>
      </c>
      <c r="N359" s="313">
        <v>4855</v>
      </c>
    </row>
    <row r="360" spans="1:14" ht="39.75" customHeight="1">
      <c r="A360" s="334" t="s">
        <v>58</v>
      </c>
      <c r="B360" s="334"/>
      <c r="C360" s="330">
        <v>902</v>
      </c>
      <c r="D360" s="330"/>
      <c r="E360" s="114" t="s">
        <v>165</v>
      </c>
      <c r="F360" s="114" t="s">
        <v>162</v>
      </c>
      <c r="G360" s="114" t="s">
        <v>169</v>
      </c>
      <c r="H360" s="114">
        <v>0</v>
      </c>
      <c r="I360" s="114" t="s">
        <v>170</v>
      </c>
      <c r="J360" s="114">
        <v>61160</v>
      </c>
      <c r="K360" s="114">
        <v>600</v>
      </c>
      <c r="L360" s="313">
        <v>6784.6</v>
      </c>
      <c r="M360" s="265">
        <v>3714.2</v>
      </c>
      <c r="N360" s="313">
        <v>4855</v>
      </c>
    </row>
    <row r="361" spans="1:14">
      <c r="A361" s="334" t="s">
        <v>59</v>
      </c>
      <c r="B361" s="334"/>
      <c r="C361" s="330">
        <v>902</v>
      </c>
      <c r="D361" s="330"/>
      <c r="E361" s="114" t="s">
        <v>165</v>
      </c>
      <c r="F361" s="114" t="s">
        <v>162</v>
      </c>
      <c r="G361" s="114" t="s">
        <v>169</v>
      </c>
      <c r="H361" s="114">
        <v>0</v>
      </c>
      <c r="I361" s="114" t="s">
        <v>170</v>
      </c>
      <c r="J361" s="114">
        <v>61160</v>
      </c>
      <c r="K361" s="114">
        <v>610</v>
      </c>
      <c r="L361" s="288">
        <v>6784.6</v>
      </c>
      <c r="M361" s="245">
        <v>3714.2</v>
      </c>
      <c r="N361" s="248">
        <v>4855</v>
      </c>
    </row>
    <row r="362" spans="1:14">
      <c r="A362" s="334" t="s">
        <v>78</v>
      </c>
      <c r="B362" s="334"/>
      <c r="C362" s="330">
        <v>902</v>
      </c>
      <c r="D362" s="330"/>
      <c r="E362" s="114">
        <v>10</v>
      </c>
      <c r="F362" s="118"/>
      <c r="G362" s="118"/>
      <c r="H362" s="118"/>
      <c r="I362" s="118"/>
      <c r="J362" s="118"/>
      <c r="K362" s="118"/>
      <c r="L362" s="245">
        <f>L363</f>
        <v>3072.1</v>
      </c>
      <c r="M362" s="245">
        <f>M363</f>
        <v>2466.8000000000002</v>
      </c>
      <c r="N362" s="217">
        <f>N363</f>
        <v>2565.1</v>
      </c>
    </row>
    <row r="363" spans="1:14">
      <c r="A363" s="334" t="s">
        <v>83</v>
      </c>
      <c r="B363" s="334"/>
      <c r="C363" s="330">
        <v>902</v>
      </c>
      <c r="D363" s="330"/>
      <c r="E363" s="114" t="s">
        <v>17</v>
      </c>
      <c r="F363" s="114" t="s">
        <v>173</v>
      </c>
      <c r="G363" s="114"/>
      <c r="H363" s="118"/>
      <c r="I363" s="118"/>
      <c r="J363" s="118"/>
      <c r="K363" s="118"/>
      <c r="L363" s="245">
        <f>L366+L369+L372</f>
        <v>3072.1</v>
      </c>
      <c r="M363" s="245">
        <f>M366+M369+M372</f>
        <v>2466.8000000000002</v>
      </c>
      <c r="N363" s="217">
        <f>N366+N369+N372</f>
        <v>2565.1</v>
      </c>
    </row>
    <row r="364" spans="1:14" ht="39.75" customHeight="1">
      <c r="A364" s="334" t="s">
        <v>496</v>
      </c>
      <c r="B364" s="334"/>
      <c r="C364" s="330">
        <v>902</v>
      </c>
      <c r="D364" s="330"/>
      <c r="E364" s="114" t="s">
        <v>17</v>
      </c>
      <c r="F364" s="114" t="s">
        <v>173</v>
      </c>
      <c r="G364" s="114" t="s">
        <v>163</v>
      </c>
      <c r="H364" s="118"/>
      <c r="I364" s="118"/>
      <c r="J364" s="118"/>
      <c r="K364" s="118"/>
      <c r="L364" s="244">
        <f>L365</f>
        <v>2722.1</v>
      </c>
      <c r="M364" s="244">
        <v>1621</v>
      </c>
      <c r="N364" s="189">
        <v>1621</v>
      </c>
    </row>
    <row r="365" spans="1:14" ht="30.75" customHeight="1">
      <c r="A365" s="334" t="s">
        <v>129</v>
      </c>
      <c r="B365" s="334"/>
      <c r="C365" s="330">
        <v>902</v>
      </c>
      <c r="D365" s="330"/>
      <c r="E365" s="114" t="s">
        <v>17</v>
      </c>
      <c r="F365" s="114" t="s">
        <v>173</v>
      </c>
      <c r="G365" s="114" t="s">
        <v>163</v>
      </c>
      <c r="H365" s="114">
        <v>0</v>
      </c>
      <c r="I365" s="114" t="s">
        <v>163</v>
      </c>
      <c r="J365" s="118"/>
      <c r="K365" s="118"/>
      <c r="L365" s="244">
        <f>L366+L372</f>
        <v>2722.1</v>
      </c>
      <c r="M365" s="244">
        <v>1621</v>
      </c>
      <c r="N365" s="189">
        <v>1621</v>
      </c>
    </row>
    <row r="366" spans="1:14" ht="30.75" customHeight="1">
      <c r="A366" s="200"/>
      <c r="B366" s="212" t="s">
        <v>451</v>
      </c>
      <c r="C366" s="330">
        <v>902</v>
      </c>
      <c r="D366" s="330"/>
      <c r="E366" s="202" t="s">
        <v>17</v>
      </c>
      <c r="F366" s="202" t="s">
        <v>173</v>
      </c>
      <c r="G366" s="202" t="s">
        <v>163</v>
      </c>
      <c r="H366" s="202">
        <v>0</v>
      </c>
      <c r="I366" s="202" t="s">
        <v>163</v>
      </c>
      <c r="J366" s="86">
        <v>42470</v>
      </c>
      <c r="K366" s="204"/>
      <c r="L366" s="267">
        <v>350</v>
      </c>
      <c r="M366" s="244"/>
      <c r="N366" s="201"/>
    </row>
    <row r="367" spans="1:14" ht="30.75" customHeight="1">
      <c r="A367" s="200"/>
      <c r="B367" s="203" t="s">
        <v>58</v>
      </c>
      <c r="C367" s="330">
        <v>902</v>
      </c>
      <c r="D367" s="330"/>
      <c r="E367" s="202" t="s">
        <v>17</v>
      </c>
      <c r="F367" s="202" t="s">
        <v>173</v>
      </c>
      <c r="G367" s="202" t="s">
        <v>163</v>
      </c>
      <c r="H367" s="202">
        <v>0</v>
      </c>
      <c r="I367" s="202" t="s">
        <v>163</v>
      </c>
      <c r="J367" s="86">
        <v>42470</v>
      </c>
      <c r="K367" s="202">
        <v>600</v>
      </c>
      <c r="L367" s="267">
        <v>350</v>
      </c>
      <c r="M367" s="244"/>
      <c r="N367" s="201"/>
    </row>
    <row r="368" spans="1:14" ht="30.75" customHeight="1">
      <c r="A368" s="200"/>
      <c r="B368" s="203" t="s">
        <v>59</v>
      </c>
      <c r="C368" s="330">
        <v>902</v>
      </c>
      <c r="D368" s="330"/>
      <c r="E368" s="202" t="s">
        <v>17</v>
      </c>
      <c r="F368" s="202" t="s">
        <v>173</v>
      </c>
      <c r="G368" s="202" t="s">
        <v>163</v>
      </c>
      <c r="H368" s="202">
        <v>0</v>
      </c>
      <c r="I368" s="202" t="s">
        <v>163</v>
      </c>
      <c r="J368" s="86">
        <v>42470</v>
      </c>
      <c r="K368" s="202">
        <v>610</v>
      </c>
      <c r="L368" s="267">
        <v>350</v>
      </c>
      <c r="M368" s="244"/>
      <c r="N368" s="201"/>
    </row>
    <row r="369" spans="1:14" ht="83.25" customHeight="1">
      <c r="A369" s="200"/>
      <c r="B369" s="213" t="s">
        <v>452</v>
      </c>
      <c r="C369" s="330">
        <v>902</v>
      </c>
      <c r="D369" s="330"/>
      <c r="E369" s="202" t="s">
        <v>17</v>
      </c>
      <c r="F369" s="202" t="s">
        <v>173</v>
      </c>
      <c r="G369" s="202" t="s">
        <v>163</v>
      </c>
      <c r="H369" s="202">
        <v>0</v>
      </c>
      <c r="I369" s="202" t="s">
        <v>163</v>
      </c>
      <c r="J369" s="86" t="s">
        <v>453</v>
      </c>
      <c r="K369" s="211"/>
      <c r="L369" s="267">
        <v>350</v>
      </c>
      <c r="M369" s="244"/>
      <c r="N369" s="201"/>
    </row>
    <row r="370" spans="1:14" ht="30.75" customHeight="1">
      <c r="A370" s="200"/>
      <c r="B370" s="203" t="s">
        <v>58</v>
      </c>
      <c r="C370" s="330">
        <v>902</v>
      </c>
      <c r="D370" s="330"/>
      <c r="E370" s="202" t="s">
        <v>17</v>
      </c>
      <c r="F370" s="202" t="s">
        <v>173</v>
      </c>
      <c r="G370" s="202" t="s">
        <v>163</v>
      </c>
      <c r="H370" s="202">
        <v>0</v>
      </c>
      <c r="I370" s="202" t="s">
        <v>163</v>
      </c>
      <c r="J370" s="86" t="s">
        <v>453</v>
      </c>
      <c r="K370" s="211" t="s">
        <v>185</v>
      </c>
      <c r="L370" s="267">
        <v>350</v>
      </c>
      <c r="M370" s="244"/>
      <c r="N370" s="201"/>
    </row>
    <row r="371" spans="1:14" ht="30.75" customHeight="1">
      <c r="A371" s="200"/>
      <c r="B371" s="203" t="s">
        <v>59</v>
      </c>
      <c r="C371" s="330">
        <v>902</v>
      </c>
      <c r="D371" s="330"/>
      <c r="E371" s="202" t="s">
        <v>17</v>
      </c>
      <c r="F371" s="202" t="s">
        <v>173</v>
      </c>
      <c r="G371" s="202" t="s">
        <v>163</v>
      </c>
      <c r="H371" s="202">
        <v>0</v>
      </c>
      <c r="I371" s="202" t="s">
        <v>163</v>
      </c>
      <c r="J371" s="86" t="s">
        <v>453</v>
      </c>
      <c r="K371" s="211" t="s">
        <v>197</v>
      </c>
      <c r="L371" s="244">
        <v>350</v>
      </c>
      <c r="M371" s="244"/>
      <c r="N371" s="201"/>
    </row>
    <row r="372" spans="1:14" ht="92.25" customHeight="1">
      <c r="A372" s="334" t="s">
        <v>145</v>
      </c>
      <c r="B372" s="334"/>
      <c r="C372" s="330">
        <v>902</v>
      </c>
      <c r="D372" s="330"/>
      <c r="E372" s="114" t="s">
        <v>17</v>
      </c>
      <c r="F372" s="114" t="s">
        <v>173</v>
      </c>
      <c r="G372" s="114" t="s">
        <v>163</v>
      </c>
      <c r="H372" s="114">
        <v>0</v>
      </c>
      <c r="I372" s="114" t="s">
        <v>163</v>
      </c>
      <c r="J372" s="114">
        <v>77070</v>
      </c>
      <c r="K372" s="118"/>
      <c r="L372" s="266">
        <v>2372.1</v>
      </c>
      <c r="M372" s="266">
        <v>2466.8000000000002</v>
      </c>
      <c r="N372" s="266">
        <v>2565.1</v>
      </c>
    </row>
    <row r="373" spans="1:14" ht="41.25" customHeight="1">
      <c r="A373" s="334" t="s">
        <v>58</v>
      </c>
      <c r="B373" s="334"/>
      <c r="C373" s="330">
        <v>902</v>
      </c>
      <c r="D373" s="330"/>
      <c r="E373" s="114" t="s">
        <v>17</v>
      </c>
      <c r="F373" s="114" t="s">
        <v>173</v>
      </c>
      <c r="G373" s="114" t="s">
        <v>163</v>
      </c>
      <c r="H373" s="114">
        <v>0</v>
      </c>
      <c r="I373" s="114" t="s">
        <v>163</v>
      </c>
      <c r="J373" s="114">
        <v>77070</v>
      </c>
      <c r="K373" s="114">
        <v>600</v>
      </c>
      <c r="L373" s="266">
        <v>2372.1</v>
      </c>
      <c r="M373" s="266">
        <v>2466.8000000000002</v>
      </c>
      <c r="N373" s="266">
        <v>2565.1</v>
      </c>
    </row>
    <row r="374" spans="1:14">
      <c r="A374" s="334" t="s">
        <v>59</v>
      </c>
      <c r="B374" s="334"/>
      <c r="C374" s="330">
        <v>902</v>
      </c>
      <c r="D374" s="330"/>
      <c r="E374" s="114" t="s">
        <v>17</v>
      </c>
      <c r="F374" s="114" t="s">
        <v>173</v>
      </c>
      <c r="G374" s="114" t="s">
        <v>163</v>
      </c>
      <c r="H374" s="114">
        <v>0</v>
      </c>
      <c r="I374" s="114" t="s">
        <v>163</v>
      </c>
      <c r="J374" s="114">
        <v>77070</v>
      </c>
      <c r="K374" s="114">
        <v>610</v>
      </c>
      <c r="L374" s="266">
        <v>2372.1</v>
      </c>
      <c r="M374" s="266">
        <v>2466.8000000000002</v>
      </c>
      <c r="N374" s="266">
        <v>2565.1</v>
      </c>
    </row>
  </sheetData>
  <mergeCells count="704">
    <mergeCell ref="K299:K300"/>
    <mergeCell ref="C175:D175"/>
    <mergeCell ref="C176:D176"/>
    <mergeCell ref="C80:D80"/>
    <mergeCell ref="C81:D81"/>
    <mergeCell ref="C96:D97"/>
    <mergeCell ref="E96:E97"/>
    <mergeCell ref="C94:D94"/>
    <mergeCell ref="C95:D95"/>
    <mergeCell ref="C86:D86"/>
    <mergeCell ref="C87:D87"/>
    <mergeCell ref="C90:D90"/>
    <mergeCell ref="C91:D91"/>
    <mergeCell ref="C92:D93"/>
    <mergeCell ref="C88:D88"/>
    <mergeCell ref="C89:D89"/>
    <mergeCell ref="C83:D83"/>
    <mergeCell ref="C84:D84"/>
    <mergeCell ref="C118:D118"/>
    <mergeCell ref="C119:D119"/>
    <mergeCell ref="C120:D120"/>
    <mergeCell ref="C121:D121"/>
    <mergeCell ref="C85:D85"/>
    <mergeCell ref="E92:E93"/>
    <mergeCell ref="N114:N115"/>
    <mergeCell ref="C124:D124"/>
    <mergeCell ref="C125:D125"/>
    <mergeCell ref="C137:D137"/>
    <mergeCell ref="C134:D134"/>
    <mergeCell ref="M114:M115"/>
    <mergeCell ref="E114:E115"/>
    <mergeCell ref="F114:F115"/>
    <mergeCell ref="C110:D110"/>
    <mergeCell ref="C122:D122"/>
    <mergeCell ref="C123:D123"/>
    <mergeCell ref="C132:D132"/>
    <mergeCell ref="G114:G115"/>
    <mergeCell ref="H114:H115"/>
    <mergeCell ref="L114:L115"/>
    <mergeCell ref="I114:I115"/>
    <mergeCell ref="J114:J115"/>
    <mergeCell ref="K114:K115"/>
    <mergeCell ref="C126:D126"/>
    <mergeCell ref="C127:D127"/>
    <mergeCell ref="C131:D131"/>
    <mergeCell ref="N92:N93"/>
    <mergeCell ref="N96:N97"/>
    <mergeCell ref="I96:I97"/>
    <mergeCell ref="J96:J97"/>
    <mergeCell ref="K96:K97"/>
    <mergeCell ref="M96:M97"/>
    <mergeCell ref="F96:F97"/>
    <mergeCell ref="G96:G97"/>
    <mergeCell ref="H96:H97"/>
    <mergeCell ref="F92:F93"/>
    <mergeCell ref="G92:G93"/>
    <mergeCell ref="M92:M93"/>
    <mergeCell ref="H92:H93"/>
    <mergeCell ref="L96:L97"/>
    <mergeCell ref="I92:I93"/>
    <mergeCell ref="J92:J93"/>
    <mergeCell ref="K92:K93"/>
    <mergeCell ref="L92:L93"/>
    <mergeCell ref="A270:B270"/>
    <mergeCell ref="A258:B258"/>
    <mergeCell ref="A259:B259"/>
    <mergeCell ref="A256:B256"/>
    <mergeCell ref="A269:B269"/>
    <mergeCell ref="A260:B260"/>
    <mergeCell ref="A257:B257"/>
    <mergeCell ref="A248:B248"/>
    <mergeCell ref="A268:B268"/>
    <mergeCell ref="A266:B266"/>
    <mergeCell ref="A267:B267"/>
    <mergeCell ref="A263:B263"/>
    <mergeCell ref="A264:B264"/>
    <mergeCell ref="A265:B265"/>
    <mergeCell ref="A262:B262"/>
    <mergeCell ref="A251:B251"/>
    <mergeCell ref="A252:B252"/>
    <mergeCell ref="A253:B253"/>
    <mergeCell ref="A254:B254"/>
    <mergeCell ref="A255:B255"/>
    <mergeCell ref="A249:B249"/>
    <mergeCell ref="A250:B250"/>
    <mergeCell ref="A271:B271"/>
    <mergeCell ref="A272:B272"/>
    <mergeCell ref="A261:B261"/>
    <mergeCell ref="A356:B356"/>
    <mergeCell ref="A357:B357"/>
    <mergeCell ref="A353:B353"/>
    <mergeCell ref="A354:B354"/>
    <mergeCell ref="A337:B337"/>
    <mergeCell ref="A338:B338"/>
    <mergeCell ref="A333:B333"/>
    <mergeCell ref="A334:B334"/>
    <mergeCell ref="A335:B335"/>
    <mergeCell ref="A347:B347"/>
    <mergeCell ref="A348:B348"/>
    <mergeCell ref="A339:B339"/>
    <mergeCell ref="A349:B349"/>
    <mergeCell ref="A350:B350"/>
    <mergeCell ref="A351:B351"/>
    <mergeCell ref="A352:B352"/>
    <mergeCell ref="A340:B340"/>
    <mergeCell ref="A336:B336"/>
    <mergeCell ref="A355:B355"/>
    <mergeCell ref="A274:B274"/>
    <mergeCell ref="A275:B275"/>
    <mergeCell ref="A276:B276"/>
    <mergeCell ref="C328:D328"/>
    <mergeCell ref="C329:D329"/>
    <mergeCell ref="C331:D331"/>
    <mergeCell ref="A309:B309"/>
    <mergeCell ref="C312:D312"/>
    <mergeCell ref="C307:D307"/>
    <mergeCell ref="C308:D308"/>
    <mergeCell ref="C309:D309"/>
    <mergeCell ref="C311:D311"/>
    <mergeCell ref="C313:D313"/>
    <mergeCell ref="C294:D294"/>
    <mergeCell ref="C304:D304"/>
    <mergeCell ref="A294:B294"/>
    <mergeCell ref="C290:D290"/>
    <mergeCell ref="A322:B322"/>
    <mergeCell ref="A313:B313"/>
    <mergeCell ref="A314:B314"/>
    <mergeCell ref="A315:B315"/>
    <mergeCell ref="A316:B316"/>
    <mergeCell ref="A331:B331"/>
    <mergeCell ref="A288:B288"/>
    <mergeCell ref="C280:D280"/>
    <mergeCell ref="A306:B306"/>
    <mergeCell ref="C306:D306"/>
    <mergeCell ref="C301:D301"/>
    <mergeCell ref="C318:D318"/>
    <mergeCell ref="C319:D319"/>
    <mergeCell ref="C320:D320"/>
    <mergeCell ref="C321:D321"/>
    <mergeCell ref="C322:D322"/>
    <mergeCell ref="A327:B327"/>
    <mergeCell ref="A325:B325"/>
    <mergeCell ref="A310:B310"/>
    <mergeCell ref="A323:B323"/>
    <mergeCell ref="C373:D373"/>
    <mergeCell ref="C370:D370"/>
    <mergeCell ref="J299:J300"/>
    <mergeCell ref="C299:D300"/>
    <mergeCell ref="E299:E300"/>
    <mergeCell ref="G299:G300"/>
    <mergeCell ref="I299:I300"/>
    <mergeCell ref="H299:H300"/>
    <mergeCell ref="A317:B317"/>
    <mergeCell ref="A311:B311"/>
    <mergeCell ref="C302:D302"/>
    <mergeCell ref="C315:D315"/>
    <mergeCell ref="C310:D310"/>
    <mergeCell ref="A332:B332"/>
    <mergeCell ref="F299:F300"/>
    <mergeCell ref="C303:D303"/>
    <mergeCell ref="A307:B307"/>
    <mergeCell ref="A308:B308"/>
    <mergeCell ref="A303:B303"/>
    <mergeCell ref="A304:B304"/>
    <mergeCell ref="C314:D314"/>
    <mergeCell ref="C316:D316"/>
    <mergeCell ref="A312:B312"/>
    <mergeCell ref="A305:B305"/>
    <mergeCell ref="A374:B374"/>
    <mergeCell ref="A372:B372"/>
    <mergeCell ref="A373:B373"/>
    <mergeCell ref="A363:B363"/>
    <mergeCell ref="A364:B364"/>
    <mergeCell ref="A365:B365"/>
    <mergeCell ref="A358:B358"/>
    <mergeCell ref="A359:B359"/>
    <mergeCell ref="A360:B360"/>
    <mergeCell ref="A361:B361"/>
    <mergeCell ref="A362:B362"/>
    <mergeCell ref="A281:B281"/>
    <mergeCell ref="A282:B282"/>
    <mergeCell ref="A283:B283"/>
    <mergeCell ref="A296:B296"/>
    <mergeCell ref="A297:B297"/>
    <mergeCell ref="A298:B298"/>
    <mergeCell ref="A299:B300"/>
    <mergeCell ref="A301:B301"/>
    <mergeCell ref="A302:B302"/>
    <mergeCell ref="A291:B291"/>
    <mergeCell ref="A289:B289"/>
    <mergeCell ref="A292:B292"/>
    <mergeCell ref="A293:B293"/>
    <mergeCell ref="A284:B284"/>
    <mergeCell ref="A285:B285"/>
    <mergeCell ref="A286:B286"/>
    <mergeCell ref="A273:B273"/>
    <mergeCell ref="C332:D332"/>
    <mergeCell ref="C323:D323"/>
    <mergeCell ref="C326:D326"/>
    <mergeCell ref="A329:B329"/>
    <mergeCell ref="A330:B330"/>
    <mergeCell ref="A328:B328"/>
    <mergeCell ref="C327:D327"/>
    <mergeCell ref="A326:B326"/>
    <mergeCell ref="A324:B324"/>
    <mergeCell ref="C295:D295"/>
    <mergeCell ref="A290:B290"/>
    <mergeCell ref="A295:B295"/>
    <mergeCell ref="A277:B277"/>
    <mergeCell ref="C281:D281"/>
    <mergeCell ref="C286:D286"/>
    <mergeCell ref="C287:D287"/>
    <mergeCell ref="C288:D288"/>
    <mergeCell ref="A278:B278"/>
    <mergeCell ref="A279:B279"/>
    <mergeCell ref="A280:B280"/>
    <mergeCell ref="C277:D277"/>
    <mergeCell ref="C278:D278"/>
    <mergeCell ref="A287:B287"/>
    <mergeCell ref="A246:B246"/>
    <mergeCell ref="A247:B247"/>
    <mergeCell ref="A240:B240"/>
    <mergeCell ref="A241:B241"/>
    <mergeCell ref="A242:B242"/>
    <mergeCell ref="A235:B235"/>
    <mergeCell ref="A236:B236"/>
    <mergeCell ref="A237:B237"/>
    <mergeCell ref="A238:B238"/>
    <mergeCell ref="A239:B239"/>
    <mergeCell ref="A243:B243"/>
    <mergeCell ref="A229:B229"/>
    <mergeCell ref="A230:B230"/>
    <mergeCell ref="A224:B224"/>
    <mergeCell ref="A228:B228"/>
    <mergeCell ref="A217:B217"/>
    <mergeCell ref="A218:B218"/>
    <mergeCell ref="A219:B219"/>
    <mergeCell ref="A213:B213"/>
    <mergeCell ref="A214:B214"/>
    <mergeCell ref="A225:B225"/>
    <mergeCell ref="A226:B226"/>
    <mergeCell ref="A227:B227"/>
    <mergeCell ref="A216:B216"/>
    <mergeCell ref="A215:B215"/>
    <mergeCell ref="A222:B222"/>
    <mergeCell ref="A223:B223"/>
    <mergeCell ref="A210:B210"/>
    <mergeCell ref="A211:B211"/>
    <mergeCell ref="A212:B212"/>
    <mergeCell ref="A208:B208"/>
    <mergeCell ref="A209:B209"/>
    <mergeCell ref="A205:B205"/>
    <mergeCell ref="A206:B206"/>
    <mergeCell ref="A207:B207"/>
    <mergeCell ref="A203:B203"/>
    <mergeCell ref="A196:B196"/>
    <mergeCell ref="A197:B197"/>
    <mergeCell ref="A198:B198"/>
    <mergeCell ref="A204:B204"/>
    <mergeCell ref="A200:B200"/>
    <mergeCell ref="A201:B201"/>
    <mergeCell ref="A172:B172"/>
    <mergeCell ref="A173:B173"/>
    <mergeCell ref="A161:B161"/>
    <mergeCell ref="A162:B162"/>
    <mergeCell ref="A190:B190"/>
    <mergeCell ref="A199:B199"/>
    <mergeCell ref="A202:B202"/>
    <mergeCell ref="A182:B182"/>
    <mergeCell ref="A183:B183"/>
    <mergeCell ref="A191:B191"/>
    <mergeCell ref="A192:B192"/>
    <mergeCell ref="A193:B193"/>
    <mergeCell ref="A194:B194"/>
    <mergeCell ref="A195:B195"/>
    <mergeCell ref="A180:B180"/>
    <mergeCell ref="A181:B181"/>
    <mergeCell ref="A189:B189"/>
    <mergeCell ref="A184:B184"/>
    <mergeCell ref="A188:B188"/>
    <mergeCell ref="A185:B185"/>
    <mergeCell ref="A174:B174"/>
    <mergeCell ref="A175:B175"/>
    <mergeCell ref="A176:B176"/>
    <mergeCell ref="A186:B186"/>
    <mergeCell ref="A187:B187"/>
    <mergeCell ref="A177:B177"/>
    <mergeCell ref="A178:B178"/>
    <mergeCell ref="A179:B179"/>
    <mergeCell ref="A150:B150"/>
    <mergeCell ref="A156:B156"/>
    <mergeCell ref="A151:B151"/>
    <mergeCell ref="A152:B152"/>
    <mergeCell ref="A153:B153"/>
    <mergeCell ref="A154:B154"/>
    <mergeCell ref="A155:B155"/>
    <mergeCell ref="A129:B129"/>
    <mergeCell ref="A171:B171"/>
    <mergeCell ref="A133:B133"/>
    <mergeCell ref="A134:B134"/>
    <mergeCell ref="A130:B130"/>
    <mergeCell ref="A131:B131"/>
    <mergeCell ref="A132:B132"/>
    <mergeCell ref="A149:B149"/>
    <mergeCell ref="A157:B157"/>
    <mergeCell ref="A158:B158"/>
    <mergeCell ref="A159:B159"/>
    <mergeCell ref="A160:B160"/>
    <mergeCell ref="A169:B169"/>
    <mergeCell ref="A170:B170"/>
    <mergeCell ref="C148:D148"/>
    <mergeCell ref="C149:D149"/>
    <mergeCell ref="C145:D145"/>
    <mergeCell ref="A147:B147"/>
    <mergeCell ref="A148:B148"/>
    <mergeCell ref="C144:D144"/>
    <mergeCell ref="C147:D147"/>
    <mergeCell ref="A135:B135"/>
    <mergeCell ref="A136:B136"/>
    <mergeCell ref="A137:B137"/>
    <mergeCell ref="A138:B138"/>
    <mergeCell ref="C146:D146"/>
    <mergeCell ref="C138:D138"/>
    <mergeCell ref="C141:D141"/>
    <mergeCell ref="C135:D135"/>
    <mergeCell ref="C136:D136"/>
    <mergeCell ref="A96:B97"/>
    <mergeCell ref="A94:B94"/>
    <mergeCell ref="A95:B95"/>
    <mergeCell ref="C133:D133"/>
    <mergeCell ref="A145:B145"/>
    <mergeCell ref="A146:B146"/>
    <mergeCell ref="A142:B142"/>
    <mergeCell ref="A143:B143"/>
    <mergeCell ref="A144:B144"/>
    <mergeCell ref="A139:B139"/>
    <mergeCell ref="A140:B140"/>
    <mergeCell ref="A141:B141"/>
    <mergeCell ref="A113:B113"/>
    <mergeCell ref="A111:B111"/>
    <mergeCell ref="A112:B112"/>
    <mergeCell ref="A103:B103"/>
    <mergeCell ref="A104:B104"/>
    <mergeCell ref="A114:B115"/>
    <mergeCell ref="A116:B116"/>
    <mergeCell ref="C116:D116"/>
    <mergeCell ref="C117:D117"/>
    <mergeCell ref="A126:B126"/>
    <mergeCell ref="A127:B127"/>
    <mergeCell ref="A128:B128"/>
    <mergeCell ref="A117:B117"/>
    <mergeCell ref="A98:B98"/>
    <mergeCell ref="A99:B99"/>
    <mergeCell ref="A100:B100"/>
    <mergeCell ref="A101:B101"/>
    <mergeCell ref="A102:B102"/>
    <mergeCell ref="C114:D115"/>
    <mergeCell ref="C103:D103"/>
    <mergeCell ref="C104:D104"/>
    <mergeCell ref="C111:D111"/>
    <mergeCell ref="C112:D112"/>
    <mergeCell ref="C113:D113"/>
    <mergeCell ref="C99:D99"/>
    <mergeCell ref="C100:D100"/>
    <mergeCell ref="C101:D101"/>
    <mergeCell ref="C102:D102"/>
    <mergeCell ref="C98:D98"/>
    <mergeCell ref="C105:D105"/>
    <mergeCell ref="C106:D106"/>
    <mergeCell ref="C107:D107"/>
    <mergeCell ref="C108:D108"/>
    <mergeCell ref="C109:D109"/>
    <mergeCell ref="A91:B91"/>
    <mergeCell ref="A92:B93"/>
    <mergeCell ref="A84:B84"/>
    <mergeCell ref="A85:B85"/>
    <mergeCell ref="A86:B86"/>
    <mergeCell ref="A87:B87"/>
    <mergeCell ref="A88:B88"/>
    <mergeCell ref="A89:B89"/>
    <mergeCell ref="A90:B90"/>
    <mergeCell ref="A55:B55"/>
    <mergeCell ref="A56:B56"/>
    <mergeCell ref="A57:B57"/>
    <mergeCell ref="A58:B58"/>
    <mergeCell ref="A63:B63"/>
    <mergeCell ref="A59:B59"/>
    <mergeCell ref="A60:B60"/>
    <mergeCell ref="A61:B61"/>
    <mergeCell ref="A62:B62"/>
    <mergeCell ref="A81:B81"/>
    <mergeCell ref="A82:B82"/>
    <mergeCell ref="A83:B83"/>
    <mergeCell ref="A78:B78"/>
    <mergeCell ref="A79:B79"/>
    <mergeCell ref="A80:B80"/>
    <mergeCell ref="A75:B75"/>
    <mergeCell ref="A76:B76"/>
    <mergeCell ref="A77:B77"/>
    <mergeCell ref="A74:B74"/>
    <mergeCell ref="A72:B72"/>
    <mergeCell ref="A73:B73"/>
    <mergeCell ref="C78:D78"/>
    <mergeCell ref="C79:D79"/>
    <mergeCell ref="A64:B64"/>
    <mergeCell ref="A65:B65"/>
    <mergeCell ref="C77:D77"/>
    <mergeCell ref="C72:D72"/>
    <mergeCell ref="C73:D73"/>
    <mergeCell ref="C74:D74"/>
    <mergeCell ref="C75:D75"/>
    <mergeCell ref="C76:D76"/>
    <mergeCell ref="C64:D64"/>
    <mergeCell ref="C65:D65"/>
    <mergeCell ref="C66:D66"/>
    <mergeCell ref="C67:D67"/>
    <mergeCell ref="C68:D68"/>
    <mergeCell ref="C69:D69"/>
    <mergeCell ref="C70:D70"/>
    <mergeCell ref="C71:D71"/>
    <mergeCell ref="A39:B39"/>
    <mergeCell ref="A40:B40"/>
    <mergeCell ref="A52:B52"/>
    <mergeCell ref="A53:B53"/>
    <mergeCell ref="A44:B44"/>
    <mergeCell ref="A45:B45"/>
    <mergeCell ref="A46:B46"/>
    <mergeCell ref="A47:B47"/>
    <mergeCell ref="A51:B51"/>
    <mergeCell ref="A42:B42"/>
    <mergeCell ref="A43:B43"/>
    <mergeCell ref="A41:B41"/>
    <mergeCell ref="A18:B18"/>
    <mergeCell ref="A19:B19"/>
    <mergeCell ref="A4:A5"/>
    <mergeCell ref="A20:B20"/>
    <mergeCell ref="A21:B21"/>
    <mergeCell ref="A22:B22"/>
    <mergeCell ref="A23:B23"/>
    <mergeCell ref="A16:B16"/>
    <mergeCell ref="C150:D150"/>
    <mergeCell ref="A17:B17"/>
    <mergeCell ref="A13:B13"/>
    <mergeCell ref="A14:B14"/>
    <mergeCell ref="A15:B15"/>
    <mergeCell ref="A8:B8"/>
    <mergeCell ref="A9:B9"/>
    <mergeCell ref="A10:B10"/>
    <mergeCell ref="A11:B11"/>
    <mergeCell ref="A12:B12"/>
    <mergeCell ref="A54:B54"/>
    <mergeCell ref="C42:D42"/>
    <mergeCell ref="C39:D39"/>
    <mergeCell ref="C40:D40"/>
    <mergeCell ref="C41:D41"/>
    <mergeCell ref="C49:D49"/>
    <mergeCell ref="K1:N1"/>
    <mergeCell ref="B2:N2"/>
    <mergeCell ref="K3:N3"/>
    <mergeCell ref="B4:B5"/>
    <mergeCell ref="C4:C5"/>
    <mergeCell ref="E4:E5"/>
    <mergeCell ref="F4:F5"/>
    <mergeCell ref="G4:J5"/>
    <mergeCell ref="K4:K5"/>
    <mergeCell ref="L4:N4"/>
    <mergeCell ref="D4:D5"/>
    <mergeCell ref="C12:D12"/>
    <mergeCell ref="C7:D7"/>
    <mergeCell ref="C25:D25"/>
    <mergeCell ref="C26:D26"/>
    <mergeCell ref="C27:D27"/>
    <mergeCell ref="C28:D28"/>
    <mergeCell ref="C51:D51"/>
    <mergeCell ref="C54:D54"/>
    <mergeCell ref="C53:D53"/>
    <mergeCell ref="C37:D37"/>
    <mergeCell ref="C38:D38"/>
    <mergeCell ref="C52:D52"/>
    <mergeCell ref="C50:D50"/>
    <mergeCell ref="C48:D48"/>
    <mergeCell ref="C43:D43"/>
    <mergeCell ref="C44:D44"/>
    <mergeCell ref="C45:D45"/>
    <mergeCell ref="C46:D46"/>
    <mergeCell ref="C55:D55"/>
    <mergeCell ref="C56:D56"/>
    <mergeCell ref="C57:D57"/>
    <mergeCell ref="C61:D61"/>
    <mergeCell ref="C62:D62"/>
    <mergeCell ref="C58:D58"/>
    <mergeCell ref="C59:D59"/>
    <mergeCell ref="C60:D60"/>
    <mergeCell ref="C47:D47"/>
    <mergeCell ref="A24:B24"/>
    <mergeCell ref="A25:B25"/>
    <mergeCell ref="A26:B26"/>
    <mergeCell ref="A27:B27"/>
    <mergeCell ref="A28:B28"/>
    <mergeCell ref="A37:B37"/>
    <mergeCell ref="A38:B38"/>
    <mergeCell ref="C35:D35"/>
    <mergeCell ref="C36:D36"/>
    <mergeCell ref="A34:B34"/>
    <mergeCell ref="A35:B35"/>
    <mergeCell ref="A36:B36"/>
    <mergeCell ref="A32:B32"/>
    <mergeCell ref="A33:B33"/>
    <mergeCell ref="C32:D32"/>
    <mergeCell ref="C33:D33"/>
    <mergeCell ref="C34:D34"/>
    <mergeCell ref="C223:D223"/>
    <mergeCell ref="C224:D224"/>
    <mergeCell ref="C225:D225"/>
    <mergeCell ref="C226:D226"/>
    <mergeCell ref="C227:D227"/>
    <mergeCell ref="C200:D200"/>
    <mergeCell ref="C213:D213"/>
    <mergeCell ref="C214:D214"/>
    <mergeCell ref="C6:D6"/>
    <mergeCell ref="C22:D22"/>
    <mergeCell ref="C24:D24"/>
    <mergeCell ref="C23:D23"/>
    <mergeCell ref="C14:D14"/>
    <mergeCell ref="C15:D15"/>
    <mergeCell ref="C16:D16"/>
    <mergeCell ref="C17:D17"/>
    <mergeCell ref="C18:D18"/>
    <mergeCell ref="C20:D20"/>
    <mergeCell ref="C21:D21"/>
    <mergeCell ref="C13:D13"/>
    <mergeCell ref="C8:D8"/>
    <mergeCell ref="C9:D9"/>
    <mergeCell ref="C10:D10"/>
    <mergeCell ref="C11:D11"/>
    <mergeCell ref="C228:D228"/>
    <mergeCell ref="C212:D212"/>
    <mergeCell ref="C182:D182"/>
    <mergeCell ref="C179:D179"/>
    <mergeCell ref="C159:D159"/>
    <mergeCell ref="C161:D161"/>
    <mergeCell ref="C162:D162"/>
    <mergeCell ref="C152:D152"/>
    <mergeCell ref="C153:D153"/>
    <mergeCell ref="C154:D154"/>
    <mergeCell ref="C155:D155"/>
    <mergeCell ref="C156:D156"/>
    <mergeCell ref="C157:D157"/>
    <mergeCell ref="C158:D158"/>
    <mergeCell ref="C211:D211"/>
    <mergeCell ref="C205:D205"/>
    <mergeCell ref="C185:D185"/>
    <mergeCell ref="C190:D190"/>
    <mergeCell ref="C188:D188"/>
    <mergeCell ref="C189:D189"/>
    <mergeCell ref="C186:D186"/>
    <mergeCell ref="C183:D183"/>
    <mergeCell ref="C184:D184"/>
    <mergeCell ref="C187:D187"/>
    <mergeCell ref="C374:D374"/>
    <mergeCell ref="C347:D347"/>
    <mergeCell ref="C348:D348"/>
    <mergeCell ref="C349:D349"/>
    <mergeCell ref="C351:D351"/>
    <mergeCell ref="C352:D352"/>
    <mergeCell ref="C353:D353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71:D371"/>
    <mergeCell ref="C366:D366"/>
    <mergeCell ref="C367:D367"/>
    <mergeCell ref="C368:D368"/>
    <mergeCell ref="C369:D369"/>
    <mergeCell ref="C364:D364"/>
    <mergeCell ref="C365:D365"/>
    <mergeCell ref="C372:D372"/>
    <mergeCell ref="C345:D345"/>
    <mergeCell ref="C346:D346"/>
    <mergeCell ref="C274:D274"/>
    <mergeCell ref="C341:D341"/>
    <mergeCell ref="C342:D342"/>
    <mergeCell ref="C335:D335"/>
    <mergeCell ref="C337:D337"/>
    <mergeCell ref="C338:D338"/>
    <mergeCell ref="C339:D339"/>
    <mergeCell ref="C340:D340"/>
    <mergeCell ref="C289:D289"/>
    <mergeCell ref="C293:D293"/>
    <mergeCell ref="C333:D333"/>
    <mergeCell ref="C275:D275"/>
    <mergeCell ref="C297:D297"/>
    <mergeCell ref="C298:D298"/>
    <mergeCell ref="C334:D334"/>
    <mergeCell ref="C343:D343"/>
    <mergeCell ref="C344:D344"/>
    <mergeCell ref="C276:D276"/>
    <mergeCell ref="C291:D291"/>
    <mergeCell ref="C292:D292"/>
    <mergeCell ref="C305:D305"/>
    <mergeCell ref="C317:D317"/>
    <mergeCell ref="C251:D251"/>
    <mergeCell ref="C259:D259"/>
    <mergeCell ref="C261:D261"/>
    <mergeCell ref="C270:D270"/>
    <mergeCell ref="C271:D271"/>
    <mergeCell ref="C279:D279"/>
    <mergeCell ref="C255:D255"/>
    <mergeCell ref="C269:D269"/>
    <mergeCell ref="C262:D262"/>
    <mergeCell ref="C263:D263"/>
    <mergeCell ref="C266:D266"/>
    <mergeCell ref="C260:D260"/>
    <mergeCell ref="C282:D282"/>
    <mergeCell ref="C283:D283"/>
    <mergeCell ref="C284:D284"/>
    <mergeCell ref="C285:D285"/>
    <mergeCell ref="C296:D296"/>
    <mergeCell ref="C160:D160"/>
    <mergeCell ref="C180:D180"/>
    <mergeCell ref="C139:D139"/>
    <mergeCell ref="C140:D140"/>
    <mergeCell ref="C143:D143"/>
    <mergeCell ref="C142:D142"/>
    <mergeCell ref="C191:D191"/>
    <mergeCell ref="C272:D272"/>
    <mergeCell ref="C273:D273"/>
    <mergeCell ref="C231:D231"/>
    <mergeCell ref="C232:D232"/>
    <mergeCell ref="C233:D233"/>
    <mergeCell ref="C229:D229"/>
    <mergeCell ref="C264:D264"/>
    <mergeCell ref="C265:D265"/>
    <mergeCell ref="C267:D267"/>
    <mergeCell ref="C268:D268"/>
    <mergeCell ref="C249:D249"/>
    <mergeCell ref="C241:D241"/>
    <mergeCell ref="C242:D242"/>
    <mergeCell ref="C243:D243"/>
    <mergeCell ref="C246:D246"/>
    <mergeCell ref="C151:D151"/>
    <mergeCell ref="C254:D254"/>
    <mergeCell ref="C234:D234"/>
    <mergeCell ref="C230:D230"/>
    <mergeCell ref="C258:D258"/>
    <mergeCell ref="C256:D256"/>
    <mergeCell ref="C257:D257"/>
    <mergeCell ref="C240:D240"/>
    <mergeCell ref="C250:D250"/>
    <mergeCell ref="C252:D252"/>
    <mergeCell ref="C253:D253"/>
    <mergeCell ref="C238:D238"/>
    <mergeCell ref="C235:D235"/>
    <mergeCell ref="C236:D236"/>
    <mergeCell ref="C237:D237"/>
    <mergeCell ref="C239:D239"/>
    <mergeCell ref="C244:D244"/>
    <mergeCell ref="C245:D245"/>
    <mergeCell ref="C247:D247"/>
    <mergeCell ref="C221:D221"/>
    <mergeCell ref="C209:D209"/>
    <mergeCell ref="C163:D163"/>
    <mergeCell ref="C164:D164"/>
    <mergeCell ref="C165:D165"/>
    <mergeCell ref="C166:D166"/>
    <mergeCell ref="C167:D167"/>
    <mergeCell ref="C168:D168"/>
    <mergeCell ref="C215:D215"/>
    <mergeCell ref="C204:D204"/>
    <mergeCell ref="C192:D192"/>
    <mergeCell ref="C193:D193"/>
    <mergeCell ref="C194:D194"/>
    <mergeCell ref="C195:D195"/>
    <mergeCell ref="C196:D196"/>
    <mergeCell ref="C197:D197"/>
    <mergeCell ref="C198:D198"/>
    <mergeCell ref="C210:D210"/>
    <mergeCell ref="C201:D201"/>
    <mergeCell ref="C202:D202"/>
    <mergeCell ref="C220:D220"/>
    <mergeCell ref="C206:D206"/>
    <mergeCell ref="C203:D203"/>
    <mergeCell ref="C169:D169"/>
    <mergeCell ref="C170:D170"/>
    <mergeCell ref="C171:D171"/>
    <mergeCell ref="C172:D172"/>
    <mergeCell ref="C173:D173"/>
    <mergeCell ref="C174:D174"/>
    <mergeCell ref="C177:D177"/>
    <mergeCell ref="C178:D178"/>
    <mergeCell ref="C181:D181"/>
    <mergeCell ref="C216:D216"/>
    <mergeCell ref="C217:D217"/>
    <mergeCell ref="C219:D219"/>
    <mergeCell ref="C207:D207"/>
    <mergeCell ref="C208:D208"/>
    <mergeCell ref="C218:D218"/>
    <mergeCell ref="C199:D199"/>
  </mergeCells>
  <pageMargins left="0.43307086614173229" right="0.23622047244094491" top="0.70866141732283472" bottom="1.2204724409448819" header="0.31496062992125984" footer="0.31496062992125984"/>
  <pageSetup paperSize="9" scale="75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55"/>
  <sheetViews>
    <sheetView view="pageBreakPreview" topLeftCell="A3" zoomScaleNormal="110" zoomScaleSheetLayoutView="100" workbookViewId="0">
      <selection activeCell="I262" sqref="I262:K262"/>
    </sheetView>
  </sheetViews>
  <sheetFormatPr defaultRowHeight="12.75"/>
  <cols>
    <col min="1" max="1" width="64.5" customWidth="1"/>
    <col min="2" max="2" width="4.1640625" customWidth="1"/>
    <col min="3" max="3" width="5.5" customWidth="1"/>
    <col min="4" max="5" width="4.1640625" customWidth="1"/>
    <col min="6" max="6" width="9.6640625" bestFit="1" customWidth="1"/>
    <col min="7" max="7" width="11.1640625" customWidth="1"/>
    <col min="8" max="8" width="5" customWidth="1"/>
    <col min="9" max="11" width="14" customWidth="1"/>
  </cols>
  <sheetData>
    <row r="1" spans="1:11" ht="116.25" customHeight="1">
      <c r="A1" s="96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337" t="s">
        <v>465</v>
      </c>
      <c r="I1" s="338"/>
      <c r="J1" s="338"/>
      <c r="K1" s="338"/>
    </row>
    <row r="2" spans="1:11" ht="96" customHeight="1">
      <c r="A2" s="321" t="s">
        <v>473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39" t="s">
        <v>1</v>
      </c>
      <c r="I3" s="339"/>
      <c r="J3" s="339"/>
      <c r="K3" s="339"/>
    </row>
    <row r="4" spans="1:11" ht="20.45" customHeight="1">
      <c r="A4" s="363" t="s">
        <v>2</v>
      </c>
      <c r="B4" s="319" t="s">
        <v>3</v>
      </c>
      <c r="C4" s="319" t="s">
        <v>4</v>
      </c>
      <c r="D4" s="319" t="s">
        <v>5</v>
      </c>
      <c r="E4" s="319"/>
      <c r="F4" s="319"/>
      <c r="G4" s="319"/>
      <c r="H4" s="319" t="s">
        <v>6</v>
      </c>
      <c r="I4" s="319" t="s">
        <v>7</v>
      </c>
      <c r="J4" s="319"/>
      <c r="K4" s="319"/>
    </row>
    <row r="5" spans="1:11" ht="16.7" customHeight="1">
      <c r="A5" s="363" t="s">
        <v>0</v>
      </c>
      <c r="B5" s="319" t="s">
        <v>0</v>
      </c>
      <c r="C5" s="319" t="s">
        <v>0</v>
      </c>
      <c r="D5" s="319" t="s">
        <v>0</v>
      </c>
      <c r="E5" s="319"/>
      <c r="F5" s="319"/>
      <c r="G5" s="319"/>
      <c r="H5" s="319" t="s">
        <v>0</v>
      </c>
      <c r="I5" s="243" t="s">
        <v>294</v>
      </c>
      <c r="J5" s="243" t="s">
        <v>442</v>
      </c>
      <c r="K5" s="243" t="s">
        <v>479</v>
      </c>
    </row>
    <row r="6" spans="1:11" ht="13.7" customHeight="1">
      <c r="A6" s="9" t="s">
        <v>8</v>
      </c>
      <c r="B6" s="83" t="s">
        <v>9</v>
      </c>
      <c r="C6" s="83" t="s">
        <v>10</v>
      </c>
      <c r="D6" s="83" t="s">
        <v>11</v>
      </c>
      <c r="E6" s="83" t="s">
        <v>12</v>
      </c>
      <c r="F6" s="83" t="s">
        <v>13</v>
      </c>
      <c r="G6" s="83" t="s">
        <v>14</v>
      </c>
      <c r="H6" s="83" t="s">
        <v>15</v>
      </c>
      <c r="I6" s="83" t="s">
        <v>16</v>
      </c>
      <c r="J6" s="83" t="s">
        <v>17</v>
      </c>
      <c r="K6" s="83" t="s">
        <v>18</v>
      </c>
    </row>
    <row r="7" spans="1:11">
      <c r="A7" s="128" t="s">
        <v>19</v>
      </c>
      <c r="B7" s="83"/>
      <c r="C7" s="83"/>
      <c r="D7" s="83"/>
      <c r="E7" s="83"/>
      <c r="F7" s="83"/>
      <c r="G7" s="83"/>
      <c r="H7" s="83"/>
      <c r="I7" s="129">
        <f>I8+I117+I134+I174+I250+I272+I311+I327+I334+I342+I349+I166</f>
        <v>199778.59999999998</v>
      </c>
      <c r="J7" s="129">
        <f>J8+J117+J134+J174+J250+J272+J311+J327+J334+J342+J349+J166</f>
        <v>167479.09999999998</v>
      </c>
      <c r="K7" s="129">
        <f>K8+K117+K134+K174+K250+K272+K311+K327+K334+K342+K349+K166</f>
        <v>171543.3</v>
      </c>
    </row>
    <row r="8" spans="1:11">
      <c r="A8" s="128" t="s">
        <v>35</v>
      </c>
      <c r="B8" s="135" t="s">
        <v>162</v>
      </c>
      <c r="C8" s="135"/>
      <c r="D8" s="83"/>
      <c r="E8" s="83"/>
      <c r="F8" s="83"/>
      <c r="G8" s="83"/>
      <c r="H8" s="83"/>
      <c r="I8" s="129">
        <f>I9+I15+I76+I90+I96+I70</f>
        <v>38959.399999999994</v>
      </c>
      <c r="J8" s="129">
        <f t="shared" ref="J8:K8" si="0">J9+J15+J76+J90+J96+J70</f>
        <v>29858.699999999997</v>
      </c>
      <c r="K8" s="129">
        <f t="shared" si="0"/>
        <v>27891.399999999994</v>
      </c>
    </row>
    <row r="9" spans="1:11" ht="25.5">
      <c r="A9" s="130" t="s">
        <v>36</v>
      </c>
      <c r="B9" s="126" t="s">
        <v>162</v>
      </c>
      <c r="C9" s="126" t="s">
        <v>163</v>
      </c>
      <c r="D9" s="132"/>
      <c r="E9" s="132"/>
      <c r="F9" s="132"/>
      <c r="G9" s="132"/>
      <c r="H9" s="132"/>
      <c r="I9" s="196">
        <v>1478.6</v>
      </c>
      <c r="J9" s="196">
        <v>1478.6</v>
      </c>
      <c r="K9" s="196">
        <v>1478.6</v>
      </c>
    </row>
    <row r="10" spans="1:11" ht="62.25" customHeight="1">
      <c r="A10" s="307" t="s">
        <v>543</v>
      </c>
      <c r="B10" s="126" t="s">
        <v>162</v>
      </c>
      <c r="C10" s="126" t="s">
        <v>163</v>
      </c>
      <c r="D10" s="126" t="s">
        <v>162</v>
      </c>
      <c r="E10" s="132"/>
      <c r="F10" s="132"/>
      <c r="G10" s="132"/>
      <c r="H10" s="132"/>
      <c r="I10" s="196">
        <v>1478.6</v>
      </c>
      <c r="J10" s="196">
        <v>1478.6</v>
      </c>
      <c r="K10" s="196">
        <v>1478.6</v>
      </c>
    </row>
    <row r="11" spans="1:11" ht="63.75">
      <c r="A11" s="133" t="s">
        <v>37</v>
      </c>
      <c r="B11" s="126" t="s">
        <v>162</v>
      </c>
      <c r="C11" s="126" t="s">
        <v>163</v>
      </c>
      <c r="D11" s="126" t="s">
        <v>162</v>
      </c>
      <c r="E11" s="132">
        <v>0</v>
      </c>
      <c r="F11" s="132">
        <v>25</v>
      </c>
      <c r="G11" s="134"/>
      <c r="H11" s="132"/>
      <c r="I11" s="196">
        <v>1478.6</v>
      </c>
      <c r="J11" s="196">
        <v>1478.6</v>
      </c>
      <c r="K11" s="196">
        <v>1478.6</v>
      </c>
    </row>
    <row r="12" spans="1:11" ht="16.5" customHeight="1">
      <c r="A12" s="130" t="s">
        <v>38</v>
      </c>
      <c r="B12" s="126" t="s">
        <v>162</v>
      </c>
      <c r="C12" s="126" t="s">
        <v>163</v>
      </c>
      <c r="D12" s="126" t="s">
        <v>162</v>
      </c>
      <c r="E12" s="132">
        <v>0</v>
      </c>
      <c r="F12" s="132">
        <v>25</v>
      </c>
      <c r="G12" s="136">
        <v>41150</v>
      </c>
      <c r="H12" s="132"/>
      <c r="I12" s="196">
        <v>1478.6</v>
      </c>
      <c r="J12" s="196">
        <v>1478.6</v>
      </c>
      <c r="K12" s="196">
        <v>1478.6</v>
      </c>
    </row>
    <row r="13" spans="1:11" ht="51.75" customHeight="1">
      <c r="A13" s="6" t="s">
        <v>39</v>
      </c>
      <c r="B13" s="126" t="s">
        <v>162</v>
      </c>
      <c r="C13" s="126" t="s">
        <v>163</v>
      </c>
      <c r="D13" s="126" t="s">
        <v>162</v>
      </c>
      <c r="E13" s="132">
        <v>0</v>
      </c>
      <c r="F13" s="132">
        <v>25</v>
      </c>
      <c r="G13" s="134">
        <v>41150</v>
      </c>
      <c r="H13" s="132">
        <v>100</v>
      </c>
      <c r="I13" s="196">
        <v>1478.6</v>
      </c>
      <c r="J13" s="196">
        <v>1478.6</v>
      </c>
      <c r="K13" s="196">
        <v>1478.6</v>
      </c>
    </row>
    <row r="14" spans="1:11" ht="25.5">
      <c r="A14" s="130" t="s">
        <v>40</v>
      </c>
      <c r="B14" s="126" t="s">
        <v>162</v>
      </c>
      <c r="C14" s="126" t="s">
        <v>163</v>
      </c>
      <c r="D14" s="126" t="s">
        <v>162</v>
      </c>
      <c r="E14" s="132">
        <v>0</v>
      </c>
      <c r="F14" s="132">
        <v>25</v>
      </c>
      <c r="G14" s="134">
        <v>41150</v>
      </c>
      <c r="H14" s="132">
        <v>120</v>
      </c>
      <c r="I14" s="196">
        <v>1478.6</v>
      </c>
      <c r="J14" s="196">
        <v>1478.6</v>
      </c>
      <c r="K14" s="196">
        <v>1478.6</v>
      </c>
    </row>
    <row r="15" spans="1:11" ht="66" customHeight="1">
      <c r="A15" s="303" t="s">
        <v>528</v>
      </c>
      <c r="B15" s="126" t="s">
        <v>162</v>
      </c>
      <c r="C15" s="126" t="s">
        <v>164</v>
      </c>
      <c r="D15" s="126"/>
      <c r="E15" s="132"/>
      <c r="F15" s="132"/>
      <c r="G15" s="134"/>
      <c r="H15" s="132"/>
      <c r="I15" s="196">
        <f>I16+I50+I55+I60+I65</f>
        <v>20127.799999999996</v>
      </c>
      <c r="J15" s="196">
        <f>J16+J50+J55+J60+J65</f>
        <v>17331.3</v>
      </c>
      <c r="K15" s="196">
        <f>K16+K50+K55+K60+K65</f>
        <v>17355.999999999996</v>
      </c>
    </row>
    <row r="16" spans="1:11" ht="51">
      <c r="A16" s="307" t="s">
        <v>543</v>
      </c>
      <c r="B16" s="126" t="s">
        <v>162</v>
      </c>
      <c r="C16" s="126" t="s">
        <v>164</v>
      </c>
      <c r="D16" s="126" t="s">
        <v>162</v>
      </c>
      <c r="E16" s="132"/>
      <c r="F16" s="132"/>
      <c r="G16" s="134"/>
      <c r="H16" s="132"/>
      <c r="I16" s="246">
        <f>I17+I31</f>
        <v>20043.399999999998</v>
      </c>
      <c r="J16" s="246">
        <f>J17+J31</f>
        <v>17209.7</v>
      </c>
      <c r="K16" s="131">
        <f>K17+K31</f>
        <v>17234.399999999998</v>
      </c>
    </row>
    <row r="17" spans="1:11" ht="27.75" customHeight="1">
      <c r="A17" s="130" t="s">
        <v>41</v>
      </c>
      <c r="B17" s="126" t="s">
        <v>162</v>
      </c>
      <c r="C17" s="126" t="s">
        <v>164</v>
      </c>
      <c r="D17" s="126" t="s">
        <v>162</v>
      </c>
      <c r="E17" s="132">
        <v>0</v>
      </c>
      <c r="F17" s="132">
        <v>24</v>
      </c>
      <c r="G17" s="134"/>
      <c r="H17" s="132"/>
      <c r="I17" s="246">
        <f>I18+I25+I28</f>
        <v>2538</v>
      </c>
      <c r="J17" s="246">
        <f>J18+J25+J28</f>
        <v>938.1</v>
      </c>
      <c r="K17" s="131">
        <f>K18+K25+K28</f>
        <v>938.19999999999993</v>
      </c>
    </row>
    <row r="18" spans="1:11" ht="27.75" customHeight="1">
      <c r="A18" s="130" t="s">
        <v>146</v>
      </c>
      <c r="B18" s="126" t="s">
        <v>162</v>
      </c>
      <c r="C18" s="126" t="s">
        <v>164</v>
      </c>
      <c r="D18" s="126" t="s">
        <v>162</v>
      </c>
      <c r="E18" s="132">
        <v>0</v>
      </c>
      <c r="F18" s="132">
        <v>24</v>
      </c>
      <c r="G18" s="134">
        <v>41120</v>
      </c>
      <c r="H18" s="132"/>
      <c r="I18" s="246">
        <f>I19+I21+I23</f>
        <v>2530.4</v>
      </c>
      <c r="J18" s="246">
        <v>930.4</v>
      </c>
      <c r="K18" s="131">
        <v>930.4</v>
      </c>
    </row>
    <row r="19" spans="1:11" ht="48">
      <c r="A19" s="6" t="s">
        <v>39</v>
      </c>
      <c r="B19" s="126" t="s">
        <v>162</v>
      </c>
      <c r="C19" s="126" t="s">
        <v>164</v>
      </c>
      <c r="D19" s="126" t="s">
        <v>162</v>
      </c>
      <c r="E19" s="132">
        <v>0</v>
      </c>
      <c r="F19" s="132">
        <v>24</v>
      </c>
      <c r="G19" s="134">
        <v>41120</v>
      </c>
      <c r="H19" s="132">
        <v>100</v>
      </c>
      <c r="I19" s="197">
        <v>212.8</v>
      </c>
      <c r="J19" s="197">
        <v>212.8</v>
      </c>
      <c r="K19" s="197">
        <v>212.8</v>
      </c>
    </row>
    <row r="20" spans="1:11" ht="25.5">
      <c r="A20" s="130" t="s">
        <v>40</v>
      </c>
      <c r="B20" s="126" t="s">
        <v>162</v>
      </c>
      <c r="C20" s="126" t="s">
        <v>164</v>
      </c>
      <c r="D20" s="126" t="s">
        <v>162</v>
      </c>
      <c r="E20" s="132">
        <v>0</v>
      </c>
      <c r="F20" s="132">
        <v>24</v>
      </c>
      <c r="G20" s="134">
        <v>41120</v>
      </c>
      <c r="H20" s="132">
        <v>120</v>
      </c>
      <c r="I20" s="197">
        <v>212.8</v>
      </c>
      <c r="J20" s="197">
        <v>212.8</v>
      </c>
      <c r="K20" s="197">
        <v>212.8</v>
      </c>
    </row>
    <row r="21" spans="1:11" ht="25.5">
      <c r="A21" s="130" t="s">
        <v>43</v>
      </c>
      <c r="B21" s="126" t="s">
        <v>162</v>
      </c>
      <c r="C21" s="126" t="s">
        <v>164</v>
      </c>
      <c r="D21" s="126" t="s">
        <v>162</v>
      </c>
      <c r="E21" s="132">
        <v>0</v>
      </c>
      <c r="F21" s="132">
        <v>24</v>
      </c>
      <c r="G21" s="134">
        <v>41120</v>
      </c>
      <c r="H21" s="132">
        <v>200</v>
      </c>
      <c r="I21" s="196">
        <v>2217.6</v>
      </c>
      <c r="J21" s="197">
        <v>617.6</v>
      </c>
      <c r="K21" s="197">
        <v>617.6</v>
      </c>
    </row>
    <row r="22" spans="1:11" ht="25.5">
      <c r="A22" s="130" t="s">
        <v>44</v>
      </c>
      <c r="B22" s="126" t="s">
        <v>162</v>
      </c>
      <c r="C22" s="126" t="s">
        <v>164</v>
      </c>
      <c r="D22" s="126" t="s">
        <v>162</v>
      </c>
      <c r="E22" s="132">
        <v>0</v>
      </c>
      <c r="F22" s="132">
        <v>24</v>
      </c>
      <c r="G22" s="134">
        <v>41120</v>
      </c>
      <c r="H22" s="132">
        <v>240</v>
      </c>
      <c r="I22" s="196">
        <v>2217.6</v>
      </c>
      <c r="J22" s="197">
        <v>617.6</v>
      </c>
      <c r="K22" s="197">
        <v>617.6</v>
      </c>
    </row>
    <row r="23" spans="1:11">
      <c r="A23" s="130" t="s">
        <v>45</v>
      </c>
      <c r="B23" s="126" t="s">
        <v>162</v>
      </c>
      <c r="C23" s="126" t="s">
        <v>164</v>
      </c>
      <c r="D23" s="126" t="s">
        <v>162</v>
      </c>
      <c r="E23" s="132">
        <v>0</v>
      </c>
      <c r="F23" s="132">
        <v>24</v>
      </c>
      <c r="G23" s="134">
        <v>41120</v>
      </c>
      <c r="H23" s="132">
        <v>800</v>
      </c>
      <c r="I23" s="197">
        <v>100</v>
      </c>
      <c r="J23" s="197">
        <v>100</v>
      </c>
      <c r="K23" s="197">
        <v>100</v>
      </c>
    </row>
    <row r="24" spans="1:11">
      <c r="A24" s="130" t="s">
        <v>46</v>
      </c>
      <c r="B24" s="126" t="s">
        <v>162</v>
      </c>
      <c r="C24" s="126" t="s">
        <v>164</v>
      </c>
      <c r="D24" s="126" t="s">
        <v>162</v>
      </c>
      <c r="E24" s="132">
        <v>0</v>
      </c>
      <c r="F24" s="132">
        <v>24</v>
      </c>
      <c r="G24" s="134">
        <v>41120</v>
      </c>
      <c r="H24" s="132">
        <v>850</v>
      </c>
      <c r="I24" s="197">
        <v>100</v>
      </c>
      <c r="J24" s="197">
        <v>100</v>
      </c>
      <c r="K24" s="197">
        <v>100</v>
      </c>
    </row>
    <row r="25" spans="1:11" ht="76.5">
      <c r="A25" s="133" t="s">
        <v>47</v>
      </c>
      <c r="B25" s="126" t="s">
        <v>162</v>
      </c>
      <c r="C25" s="126" t="s">
        <v>164</v>
      </c>
      <c r="D25" s="126" t="s">
        <v>162</v>
      </c>
      <c r="E25" s="132">
        <v>0</v>
      </c>
      <c r="F25" s="132">
        <v>24</v>
      </c>
      <c r="G25" s="132">
        <v>77150</v>
      </c>
      <c r="H25" s="132"/>
      <c r="I25" s="266">
        <v>2.1</v>
      </c>
      <c r="J25" s="266">
        <v>2.2000000000000002</v>
      </c>
      <c r="K25" s="266">
        <v>2.2999999999999998</v>
      </c>
    </row>
    <row r="26" spans="1:11" ht="25.5">
      <c r="A26" s="130" t="s">
        <v>43</v>
      </c>
      <c r="B26" s="126" t="s">
        <v>162</v>
      </c>
      <c r="C26" s="126" t="s">
        <v>164</v>
      </c>
      <c r="D26" s="126" t="s">
        <v>162</v>
      </c>
      <c r="E26" s="132">
        <v>0</v>
      </c>
      <c r="F26" s="132">
        <v>24</v>
      </c>
      <c r="G26" s="132">
        <v>77150</v>
      </c>
      <c r="H26" s="132">
        <v>200</v>
      </c>
      <c r="I26" s="266">
        <v>2.1</v>
      </c>
      <c r="J26" s="266">
        <v>2.2000000000000002</v>
      </c>
      <c r="K26" s="266">
        <v>2.2999999999999998</v>
      </c>
    </row>
    <row r="27" spans="1:11" ht="25.5">
      <c r="A27" s="130" t="s">
        <v>44</v>
      </c>
      <c r="B27" s="126" t="s">
        <v>162</v>
      </c>
      <c r="C27" s="126" t="s">
        <v>164</v>
      </c>
      <c r="D27" s="126" t="s">
        <v>162</v>
      </c>
      <c r="E27" s="132">
        <v>0</v>
      </c>
      <c r="F27" s="132">
        <v>24</v>
      </c>
      <c r="G27" s="132">
        <v>77150</v>
      </c>
      <c r="H27" s="132">
        <v>240</v>
      </c>
      <c r="I27" s="244">
        <v>2.1</v>
      </c>
      <c r="J27" s="244">
        <v>2.2000000000000002</v>
      </c>
      <c r="K27" s="189">
        <v>2.2999999999999998</v>
      </c>
    </row>
    <row r="28" spans="1:11" ht="76.5">
      <c r="A28" s="138" t="s">
        <v>365</v>
      </c>
      <c r="B28" s="126" t="s">
        <v>162</v>
      </c>
      <c r="C28" s="126" t="s">
        <v>164</v>
      </c>
      <c r="D28" s="126" t="s">
        <v>162</v>
      </c>
      <c r="E28" s="132">
        <v>0</v>
      </c>
      <c r="F28" s="132">
        <v>24</v>
      </c>
      <c r="G28" s="132">
        <v>77580</v>
      </c>
      <c r="H28" s="132"/>
      <c r="I28" s="193">
        <v>5.5</v>
      </c>
      <c r="J28" s="193">
        <v>5.5</v>
      </c>
      <c r="K28" s="193">
        <v>5.5</v>
      </c>
    </row>
    <row r="29" spans="1:11" ht="25.5">
      <c r="A29" s="130" t="s">
        <v>43</v>
      </c>
      <c r="B29" s="126" t="s">
        <v>162</v>
      </c>
      <c r="C29" s="126" t="s">
        <v>164</v>
      </c>
      <c r="D29" s="126" t="s">
        <v>162</v>
      </c>
      <c r="E29" s="132">
        <v>0</v>
      </c>
      <c r="F29" s="132">
        <v>24</v>
      </c>
      <c r="G29" s="132">
        <v>77580</v>
      </c>
      <c r="H29" s="132">
        <v>200</v>
      </c>
      <c r="I29" s="193">
        <v>5.5</v>
      </c>
      <c r="J29" s="193">
        <v>5.5</v>
      </c>
      <c r="K29" s="193">
        <v>5.5</v>
      </c>
    </row>
    <row r="30" spans="1:11" ht="25.5">
      <c r="A30" s="130" t="s">
        <v>44</v>
      </c>
      <c r="B30" s="126" t="s">
        <v>162</v>
      </c>
      <c r="C30" s="126" t="s">
        <v>164</v>
      </c>
      <c r="D30" s="126" t="s">
        <v>162</v>
      </c>
      <c r="E30" s="132">
        <v>0</v>
      </c>
      <c r="F30" s="132">
        <v>24</v>
      </c>
      <c r="G30" s="132">
        <v>77580</v>
      </c>
      <c r="H30" s="132">
        <v>240</v>
      </c>
      <c r="I30" s="193">
        <v>5.5</v>
      </c>
      <c r="J30" s="193">
        <v>5.5</v>
      </c>
      <c r="K30" s="193">
        <v>5.5</v>
      </c>
    </row>
    <row r="31" spans="1:11" ht="63.75">
      <c r="A31" s="133" t="s">
        <v>37</v>
      </c>
      <c r="B31" s="126" t="s">
        <v>162</v>
      </c>
      <c r="C31" s="126" t="s">
        <v>164</v>
      </c>
      <c r="D31" s="126" t="s">
        <v>162</v>
      </c>
      <c r="E31" s="132">
        <v>0</v>
      </c>
      <c r="F31" s="132">
        <v>25</v>
      </c>
      <c r="G31" s="134"/>
      <c r="H31" s="132"/>
      <c r="I31" s="197">
        <f t="shared" ref="I31" si="1">I32+I35+I38+I47+I41+I44</f>
        <v>17505.399999999998</v>
      </c>
      <c r="J31" s="197">
        <f t="shared" ref="J31:K31" si="2">J32+J35+J38+J47+J41+J44</f>
        <v>16271.600000000002</v>
      </c>
      <c r="K31" s="197">
        <f t="shared" si="2"/>
        <v>16296.199999999999</v>
      </c>
    </row>
    <row r="32" spans="1:11" ht="25.5">
      <c r="A32" s="130" t="s">
        <v>48</v>
      </c>
      <c r="B32" s="126" t="s">
        <v>162</v>
      </c>
      <c r="C32" s="126" t="s">
        <v>164</v>
      </c>
      <c r="D32" s="126" t="s">
        <v>162</v>
      </c>
      <c r="E32" s="132">
        <v>0</v>
      </c>
      <c r="F32" s="132">
        <v>25</v>
      </c>
      <c r="G32" s="134">
        <v>41110</v>
      </c>
      <c r="H32" s="132"/>
      <c r="I32" s="265">
        <v>16963</v>
      </c>
      <c r="J32" s="248">
        <v>15700</v>
      </c>
      <c r="K32" s="248">
        <v>15700</v>
      </c>
    </row>
    <row r="33" spans="1:11" ht="48">
      <c r="A33" s="6" t="s">
        <v>39</v>
      </c>
      <c r="B33" s="126" t="s">
        <v>162</v>
      </c>
      <c r="C33" s="126" t="s">
        <v>164</v>
      </c>
      <c r="D33" s="126" t="s">
        <v>162</v>
      </c>
      <c r="E33" s="132">
        <v>0</v>
      </c>
      <c r="F33" s="132">
        <v>25</v>
      </c>
      <c r="G33" s="134">
        <v>41110</v>
      </c>
      <c r="H33" s="132">
        <v>100</v>
      </c>
      <c r="I33" s="265">
        <v>16963</v>
      </c>
      <c r="J33" s="248">
        <v>15700</v>
      </c>
      <c r="K33" s="248">
        <v>15700</v>
      </c>
    </row>
    <row r="34" spans="1:11" ht="25.5">
      <c r="A34" s="130" t="s">
        <v>40</v>
      </c>
      <c r="B34" s="126" t="s">
        <v>162</v>
      </c>
      <c r="C34" s="126" t="s">
        <v>164</v>
      </c>
      <c r="D34" s="126" t="s">
        <v>162</v>
      </c>
      <c r="E34" s="132">
        <v>0</v>
      </c>
      <c r="F34" s="132">
        <v>25</v>
      </c>
      <c r="G34" s="134">
        <v>41110</v>
      </c>
      <c r="H34" s="132">
        <v>120</v>
      </c>
      <c r="I34" s="265">
        <v>16963</v>
      </c>
      <c r="J34" s="248">
        <v>15700</v>
      </c>
      <c r="K34" s="248">
        <v>15700</v>
      </c>
    </row>
    <row r="35" spans="1:11" ht="51">
      <c r="A35" s="130" t="s">
        <v>49</v>
      </c>
      <c r="B35" s="126" t="s">
        <v>162</v>
      </c>
      <c r="C35" s="126" t="s">
        <v>164</v>
      </c>
      <c r="D35" s="126" t="s">
        <v>162</v>
      </c>
      <c r="E35" s="132">
        <v>0</v>
      </c>
      <c r="F35" s="132">
        <v>25</v>
      </c>
      <c r="G35" s="134">
        <v>77020</v>
      </c>
      <c r="H35" s="132"/>
      <c r="I35" s="267">
        <v>110.1</v>
      </c>
      <c r="J35" s="267">
        <v>116.2</v>
      </c>
      <c r="K35" s="267">
        <v>120.8</v>
      </c>
    </row>
    <row r="36" spans="1:11" ht="48">
      <c r="A36" s="6" t="s">
        <v>39</v>
      </c>
      <c r="B36" s="126" t="s">
        <v>162</v>
      </c>
      <c r="C36" s="126" t="s">
        <v>164</v>
      </c>
      <c r="D36" s="126" t="s">
        <v>162</v>
      </c>
      <c r="E36" s="132">
        <v>0</v>
      </c>
      <c r="F36" s="132">
        <v>25</v>
      </c>
      <c r="G36" s="134">
        <v>77020</v>
      </c>
      <c r="H36" s="132">
        <v>100</v>
      </c>
      <c r="I36" s="267">
        <v>110.1</v>
      </c>
      <c r="J36" s="267">
        <v>116.2</v>
      </c>
      <c r="K36" s="267">
        <v>120.8</v>
      </c>
    </row>
    <row r="37" spans="1:11" ht="25.5">
      <c r="A37" s="130" t="s">
        <v>40</v>
      </c>
      <c r="B37" s="126" t="s">
        <v>162</v>
      </c>
      <c r="C37" s="126" t="s">
        <v>164</v>
      </c>
      <c r="D37" s="126" t="s">
        <v>162</v>
      </c>
      <c r="E37" s="132">
        <v>0</v>
      </c>
      <c r="F37" s="132">
        <v>25</v>
      </c>
      <c r="G37" s="134">
        <v>77020</v>
      </c>
      <c r="H37" s="132">
        <v>120</v>
      </c>
      <c r="I37" s="244">
        <v>110.1</v>
      </c>
      <c r="J37" s="244">
        <v>116.2</v>
      </c>
      <c r="K37" s="189">
        <v>120.8</v>
      </c>
    </row>
    <row r="38" spans="1:11" ht="81.75" customHeight="1">
      <c r="A38" s="133" t="s">
        <v>537</v>
      </c>
      <c r="B38" s="126" t="s">
        <v>162</v>
      </c>
      <c r="C38" s="126" t="s">
        <v>164</v>
      </c>
      <c r="D38" s="126" t="s">
        <v>162</v>
      </c>
      <c r="E38" s="132">
        <v>0</v>
      </c>
      <c r="F38" s="132">
        <v>25</v>
      </c>
      <c r="G38" s="134">
        <v>77030</v>
      </c>
      <c r="H38" s="132"/>
      <c r="I38" s="267">
        <v>124.3</v>
      </c>
      <c r="J38" s="267">
        <v>131.19999999999999</v>
      </c>
      <c r="K38" s="267">
        <v>136.4</v>
      </c>
    </row>
    <row r="39" spans="1:11" ht="48">
      <c r="A39" s="6" t="s">
        <v>39</v>
      </c>
      <c r="B39" s="126" t="s">
        <v>162</v>
      </c>
      <c r="C39" s="126" t="s">
        <v>164</v>
      </c>
      <c r="D39" s="126" t="s">
        <v>162</v>
      </c>
      <c r="E39" s="132">
        <v>0</v>
      </c>
      <c r="F39" s="132">
        <v>25</v>
      </c>
      <c r="G39" s="134">
        <v>77030</v>
      </c>
      <c r="H39" s="132">
        <v>100</v>
      </c>
      <c r="I39" s="267">
        <v>124.3</v>
      </c>
      <c r="J39" s="267">
        <v>131.19999999999999</v>
      </c>
      <c r="K39" s="267">
        <v>136.4</v>
      </c>
    </row>
    <row r="40" spans="1:11" ht="25.5">
      <c r="A40" s="130" t="s">
        <v>40</v>
      </c>
      <c r="B40" s="126" t="s">
        <v>162</v>
      </c>
      <c r="C40" s="126" t="s">
        <v>164</v>
      </c>
      <c r="D40" s="126" t="s">
        <v>162</v>
      </c>
      <c r="E40" s="132">
        <v>0</v>
      </c>
      <c r="F40" s="132">
        <v>25</v>
      </c>
      <c r="G40" s="134">
        <v>77030</v>
      </c>
      <c r="H40" s="132">
        <v>120</v>
      </c>
      <c r="I40" s="244">
        <v>124.3</v>
      </c>
      <c r="J40" s="244">
        <v>131.19999999999999</v>
      </c>
      <c r="K40" s="189">
        <v>136.4</v>
      </c>
    </row>
    <row r="41" spans="1:11" ht="54.75" customHeight="1">
      <c r="A41" s="130" t="s">
        <v>50</v>
      </c>
      <c r="B41" s="126" t="s">
        <v>162</v>
      </c>
      <c r="C41" s="126" t="s">
        <v>164</v>
      </c>
      <c r="D41" s="126" t="s">
        <v>162</v>
      </c>
      <c r="E41" s="132">
        <v>0</v>
      </c>
      <c r="F41" s="132">
        <v>25</v>
      </c>
      <c r="G41" s="134">
        <v>77510</v>
      </c>
      <c r="H41" s="132"/>
      <c r="I41" s="267">
        <v>172</v>
      </c>
      <c r="J41" s="267">
        <v>183.6</v>
      </c>
      <c r="K41" s="267">
        <v>198.4</v>
      </c>
    </row>
    <row r="42" spans="1:11" ht="48">
      <c r="A42" s="6" t="s">
        <v>39</v>
      </c>
      <c r="B42" s="126" t="s">
        <v>162</v>
      </c>
      <c r="C42" s="126" t="s">
        <v>164</v>
      </c>
      <c r="D42" s="126" t="s">
        <v>162</v>
      </c>
      <c r="E42" s="132">
        <v>0</v>
      </c>
      <c r="F42" s="132">
        <v>25</v>
      </c>
      <c r="G42" s="134">
        <v>77510</v>
      </c>
      <c r="H42" s="132">
        <v>100</v>
      </c>
      <c r="I42" s="267">
        <v>172</v>
      </c>
      <c r="J42" s="267">
        <v>183.6</v>
      </c>
      <c r="K42" s="267">
        <v>198.4</v>
      </c>
    </row>
    <row r="43" spans="1:11" ht="25.5">
      <c r="A43" s="130" t="s">
        <v>40</v>
      </c>
      <c r="B43" s="126" t="s">
        <v>162</v>
      </c>
      <c r="C43" s="126" t="s">
        <v>164</v>
      </c>
      <c r="D43" s="126" t="s">
        <v>162</v>
      </c>
      <c r="E43" s="132">
        <v>0</v>
      </c>
      <c r="F43" s="132">
        <v>25</v>
      </c>
      <c r="G43" s="134">
        <v>77510</v>
      </c>
      <c r="H43" s="132">
        <v>120</v>
      </c>
      <c r="I43" s="244">
        <v>172</v>
      </c>
      <c r="J43" s="244">
        <v>183.6</v>
      </c>
      <c r="K43" s="189">
        <v>198.4</v>
      </c>
    </row>
    <row r="44" spans="1:11" ht="76.5">
      <c r="A44" s="133" t="s">
        <v>51</v>
      </c>
      <c r="B44" s="126" t="s">
        <v>162</v>
      </c>
      <c r="C44" s="126" t="s">
        <v>164</v>
      </c>
      <c r="D44" s="126" t="s">
        <v>162</v>
      </c>
      <c r="E44" s="132">
        <v>0</v>
      </c>
      <c r="F44" s="132">
        <v>25</v>
      </c>
      <c r="G44" s="134">
        <v>77540</v>
      </c>
      <c r="H44" s="132"/>
      <c r="I44" s="244">
        <v>116</v>
      </c>
      <c r="J44" s="244">
        <v>120.6</v>
      </c>
      <c r="K44" s="189">
        <v>120.6</v>
      </c>
    </row>
    <row r="45" spans="1:11" ht="48">
      <c r="A45" s="6" t="s">
        <v>39</v>
      </c>
      <c r="B45" s="126" t="s">
        <v>162</v>
      </c>
      <c r="C45" s="126" t="s">
        <v>164</v>
      </c>
      <c r="D45" s="126" t="s">
        <v>162</v>
      </c>
      <c r="E45" s="132">
        <v>0</v>
      </c>
      <c r="F45" s="132">
        <v>25</v>
      </c>
      <c r="G45" s="132">
        <v>77540</v>
      </c>
      <c r="H45" s="132">
        <v>100</v>
      </c>
      <c r="I45" s="244">
        <v>116</v>
      </c>
      <c r="J45" s="244">
        <v>120.6</v>
      </c>
      <c r="K45" s="189">
        <v>120.6</v>
      </c>
    </row>
    <row r="46" spans="1:11" ht="25.5">
      <c r="A46" s="130" t="s">
        <v>40</v>
      </c>
      <c r="B46" s="126" t="s">
        <v>162</v>
      </c>
      <c r="C46" s="126" t="s">
        <v>164</v>
      </c>
      <c r="D46" s="126" t="s">
        <v>162</v>
      </c>
      <c r="E46" s="132">
        <v>0</v>
      </c>
      <c r="F46" s="132">
        <v>25</v>
      </c>
      <c r="G46" s="134">
        <v>77540</v>
      </c>
      <c r="H46" s="132">
        <v>120</v>
      </c>
      <c r="I46" s="244">
        <v>116</v>
      </c>
      <c r="J46" s="244">
        <v>120.6</v>
      </c>
      <c r="K46" s="189">
        <v>120.6</v>
      </c>
    </row>
    <row r="47" spans="1:11" ht="76.5">
      <c r="A47" s="138" t="s">
        <v>365</v>
      </c>
      <c r="B47" s="126" t="s">
        <v>162</v>
      </c>
      <c r="C47" s="126" t="s">
        <v>164</v>
      </c>
      <c r="D47" s="126" t="s">
        <v>162</v>
      </c>
      <c r="E47" s="132">
        <v>0</v>
      </c>
      <c r="F47" s="132">
        <v>25</v>
      </c>
      <c r="G47" s="132">
        <v>77580</v>
      </c>
      <c r="H47" s="132"/>
      <c r="I47" s="194">
        <v>20</v>
      </c>
      <c r="J47" s="194">
        <v>20</v>
      </c>
      <c r="K47" s="194">
        <v>20</v>
      </c>
    </row>
    <row r="48" spans="1:11" ht="48">
      <c r="A48" s="6" t="s">
        <v>39</v>
      </c>
      <c r="B48" s="126" t="s">
        <v>162</v>
      </c>
      <c r="C48" s="126" t="s">
        <v>164</v>
      </c>
      <c r="D48" s="126" t="s">
        <v>162</v>
      </c>
      <c r="E48" s="132">
        <v>0</v>
      </c>
      <c r="F48" s="132">
        <v>25</v>
      </c>
      <c r="G48" s="132">
        <v>77580</v>
      </c>
      <c r="H48" s="132">
        <v>100</v>
      </c>
      <c r="I48" s="194">
        <v>20</v>
      </c>
      <c r="J48" s="194">
        <v>20</v>
      </c>
      <c r="K48" s="194">
        <v>20</v>
      </c>
    </row>
    <row r="49" spans="1:11" ht="25.5">
      <c r="A49" s="130" t="s">
        <v>40</v>
      </c>
      <c r="B49" s="126" t="s">
        <v>162</v>
      </c>
      <c r="C49" s="126" t="s">
        <v>164</v>
      </c>
      <c r="D49" s="126" t="s">
        <v>162</v>
      </c>
      <c r="E49" s="132">
        <v>0</v>
      </c>
      <c r="F49" s="132">
        <v>25</v>
      </c>
      <c r="G49" s="132">
        <v>77580</v>
      </c>
      <c r="H49" s="132">
        <v>120</v>
      </c>
      <c r="I49" s="194">
        <v>20</v>
      </c>
      <c r="J49" s="194">
        <v>20</v>
      </c>
      <c r="K49" s="194">
        <v>20</v>
      </c>
    </row>
    <row r="50" spans="1:11" ht="33.75" customHeight="1">
      <c r="A50" s="264" t="s">
        <v>498</v>
      </c>
      <c r="B50" s="126" t="s">
        <v>162</v>
      </c>
      <c r="C50" s="126" t="s">
        <v>164</v>
      </c>
      <c r="D50" s="126" t="s">
        <v>163</v>
      </c>
      <c r="E50" s="132"/>
      <c r="F50" s="132"/>
      <c r="G50" s="134"/>
      <c r="H50" s="132"/>
      <c r="I50" s="244">
        <v>80.8</v>
      </c>
      <c r="J50" s="244">
        <v>84</v>
      </c>
      <c r="K50" s="189">
        <v>84</v>
      </c>
    </row>
    <row r="51" spans="1:11" ht="38.25">
      <c r="A51" s="130" t="s">
        <v>391</v>
      </c>
      <c r="B51" s="126" t="s">
        <v>162</v>
      </c>
      <c r="C51" s="126" t="s">
        <v>164</v>
      </c>
      <c r="D51" s="126" t="s">
        <v>163</v>
      </c>
      <c r="E51" s="132">
        <v>0</v>
      </c>
      <c r="F51" s="126" t="s">
        <v>165</v>
      </c>
      <c r="G51" s="134"/>
      <c r="H51" s="132"/>
      <c r="I51" s="244">
        <v>80.8</v>
      </c>
      <c r="J51" s="244">
        <v>84</v>
      </c>
      <c r="K51" s="189">
        <v>84</v>
      </c>
    </row>
    <row r="52" spans="1:11" ht="51">
      <c r="A52" s="130" t="s">
        <v>52</v>
      </c>
      <c r="B52" s="126" t="s">
        <v>162</v>
      </c>
      <c r="C52" s="126" t="s">
        <v>164</v>
      </c>
      <c r="D52" s="126" t="s">
        <v>163</v>
      </c>
      <c r="E52" s="132">
        <v>0</v>
      </c>
      <c r="F52" s="126" t="s">
        <v>165</v>
      </c>
      <c r="G52" s="134">
        <v>77550</v>
      </c>
      <c r="H52" s="132"/>
      <c r="I52" s="244">
        <v>80.8</v>
      </c>
      <c r="J52" s="244">
        <v>84</v>
      </c>
      <c r="K52" s="189">
        <v>84</v>
      </c>
    </row>
    <row r="53" spans="1:11" ht="48">
      <c r="A53" s="6" t="s">
        <v>39</v>
      </c>
      <c r="B53" s="126" t="s">
        <v>162</v>
      </c>
      <c r="C53" s="126" t="s">
        <v>164</v>
      </c>
      <c r="D53" s="126" t="s">
        <v>163</v>
      </c>
      <c r="E53" s="132">
        <v>0</v>
      </c>
      <c r="F53" s="126" t="s">
        <v>165</v>
      </c>
      <c r="G53" s="132">
        <v>77550</v>
      </c>
      <c r="H53" s="132">
        <v>100</v>
      </c>
      <c r="I53" s="244">
        <v>80.8</v>
      </c>
      <c r="J53" s="244">
        <v>84</v>
      </c>
      <c r="K53" s="189">
        <v>84</v>
      </c>
    </row>
    <row r="54" spans="1:11" ht="25.5">
      <c r="A54" s="130" t="s">
        <v>40</v>
      </c>
      <c r="B54" s="126" t="s">
        <v>162</v>
      </c>
      <c r="C54" s="126" t="s">
        <v>164</v>
      </c>
      <c r="D54" s="126" t="s">
        <v>163</v>
      </c>
      <c r="E54" s="132">
        <v>0</v>
      </c>
      <c r="F54" s="126" t="s">
        <v>165</v>
      </c>
      <c r="G54" s="134">
        <v>77550</v>
      </c>
      <c r="H54" s="132">
        <v>120</v>
      </c>
      <c r="I54" s="244">
        <v>80.8</v>
      </c>
      <c r="J54" s="244">
        <v>84</v>
      </c>
      <c r="K54" s="189">
        <v>84</v>
      </c>
    </row>
    <row r="55" spans="1:11" ht="25.5">
      <c r="A55" s="130" t="s">
        <v>147</v>
      </c>
      <c r="B55" s="126" t="s">
        <v>162</v>
      </c>
      <c r="C55" s="126" t="s">
        <v>164</v>
      </c>
      <c r="D55" s="126" t="s">
        <v>164</v>
      </c>
      <c r="E55" s="132"/>
      <c r="F55" s="132"/>
      <c r="G55" s="134"/>
      <c r="H55" s="132"/>
      <c r="I55" s="245"/>
      <c r="J55" s="245">
        <v>34</v>
      </c>
      <c r="K55" s="236">
        <v>34</v>
      </c>
    </row>
    <row r="56" spans="1:11" ht="25.5">
      <c r="A56" s="130" t="s">
        <v>53</v>
      </c>
      <c r="B56" s="126" t="s">
        <v>162</v>
      </c>
      <c r="C56" s="126" t="s">
        <v>164</v>
      </c>
      <c r="D56" s="126" t="s">
        <v>164</v>
      </c>
      <c r="E56" s="132">
        <v>0</v>
      </c>
      <c r="F56" s="126" t="s">
        <v>163</v>
      </c>
      <c r="G56" s="134"/>
      <c r="H56" s="132"/>
      <c r="I56" s="245"/>
      <c r="J56" s="245">
        <v>34</v>
      </c>
      <c r="K56" s="236">
        <v>34</v>
      </c>
    </row>
    <row r="57" spans="1:11" ht="63.75">
      <c r="A57" s="183" t="s">
        <v>54</v>
      </c>
      <c r="B57" s="126" t="s">
        <v>162</v>
      </c>
      <c r="C57" s="126" t="s">
        <v>164</v>
      </c>
      <c r="D57" s="126" t="s">
        <v>164</v>
      </c>
      <c r="E57" s="132">
        <v>0</v>
      </c>
      <c r="F57" s="126" t="s">
        <v>163</v>
      </c>
      <c r="G57" s="295" t="s">
        <v>523</v>
      </c>
      <c r="H57" s="132"/>
      <c r="I57" s="245"/>
      <c r="J57" s="245">
        <v>34</v>
      </c>
      <c r="K57" s="236">
        <v>34</v>
      </c>
    </row>
    <row r="58" spans="1:11" ht="48">
      <c r="A58" s="6" t="s">
        <v>39</v>
      </c>
      <c r="B58" s="126" t="s">
        <v>162</v>
      </c>
      <c r="C58" s="126" t="s">
        <v>164</v>
      </c>
      <c r="D58" s="126" t="s">
        <v>164</v>
      </c>
      <c r="E58" s="132">
        <v>0</v>
      </c>
      <c r="F58" s="126" t="s">
        <v>163</v>
      </c>
      <c r="G58" s="295" t="s">
        <v>523</v>
      </c>
      <c r="H58" s="132">
        <v>100</v>
      </c>
      <c r="I58" s="245"/>
      <c r="J58" s="245">
        <v>34</v>
      </c>
      <c r="K58" s="236">
        <v>34</v>
      </c>
    </row>
    <row r="59" spans="1:11" ht="25.5">
      <c r="A59" s="130" t="s">
        <v>40</v>
      </c>
      <c r="B59" s="126" t="s">
        <v>162</v>
      </c>
      <c r="C59" s="126" t="s">
        <v>164</v>
      </c>
      <c r="D59" s="126" t="s">
        <v>164</v>
      </c>
      <c r="E59" s="132">
        <v>0</v>
      </c>
      <c r="F59" s="126" t="s">
        <v>163</v>
      </c>
      <c r="G59" s="295" t="s">
        <v>523</v>
      </c>
      <c r="H59" s="132">
        <v>120</v>
      </c>
      <c r="I59" s="245"/>
      <c r="J59" s="245">
        <v>34</v>
      </c>
      <c r="K59" s="236">
        <v>34</v>
      </c>
    </row>
    <row r="60" spans="1:11" ht="25.5">
      <c r="A60" s="130" t="s">
        <v>122</v>
      </c>
      <c r="B60" s="126" t="s">
        <v>162</v>
      </c>
      <c r="C60" s="126" t="s">
        <v>164</v>
      </c>
      <c r="D60" s="126" t="s">
        <v>166</v>
      </c>
      <c r="E60" s="132"/>
      <c r="F60" s="132"/>
      <c r="G60" s="134"/>
      <c r="H60" s="132"/>
      <c r="I60" s="197">
        <v>3</v>
      </c>
      <c r="J60" s="197">
        <v>3</v>
      </c>
      <c r="K60" s="197">
        <v>3</v>
      </c>
    </row>
    <row r="61" spans="1:11" ht="38.25">
      <c r="A61" s="130" t="s">
        <v>123</v>
      </c>
      <c r="B61" s="126" t="s">
        <v>162</v>
      </c>
      <c r="C61" s="126" t="s">
        <v>164</v>
      </c>
      <c r="D61" s="126" t="s">
        <v>166</v>
      </c>
      <c r="E61" s="132">
        <v>1</v>
      </c>
      <c r="F61" s="126" t="s">
        <v>167</v>
      </c>
      <c r="G61" s="134"/>
      <c r="H61" s="132"/>
      <c r="I61" s="197">
        <v>3</v>
      </c>
      <c r="J61" s="197">
        <v>3</v>
      </c>
      <c r="K61" s="197">
        <v>3</v>
      </c>
    </row>
    <row r="62" spans="1:11" ht="25.5">
      <c r="A62" s="130" t="s">
        <v>42</v>
      </c>
      <c r="B62" s="126" t="s">
        <v>162</v>
      </c>
      <c r="C62" s="126" t="s">
        <v>164</v>
      </c>
      <c r="D62" s="126" t="s">
        <v>166</v>
      </c>
      <c r="E62" s="132">
        <v>1</v>
      </c>
      <c r="F62" s="126" t="s">
        <v>167</v>
      </c>
      <c r="G62" s="134">
        <v>41120</v>
      </c>
      <c r="H62" s="132"/>
      <c r="I62" s="197">
        <v>3</v>
      </c>
      <c r="J62" s="197">
        <v>3</v>
      </c>
      <c r="K62" s="197">
        <v>3</v>
      </c>
    </row>
    <row r="63" spans="1:11" ht="25.5">
      <c r="A63" s="130" t="s">
        <v>43</v>
      </c>
      <c r="B63" s="126" t="s">
        <v>162</v>
      </c>
      <c r="C63" s="126" t="s">
        <v>164</v>
      </c>
      <c r="D63" s="126" t="s">
        <v>166</v>
      </c>
      <c r="E63" s="132">
        <v>1</v>
      </c>
      <c r="F63" s="126" t="s">
        <v>167</v>
      </c>
      <c r="G63" s="134">
        <v>41120</v>
      </c>
      <c r="H63" s="132">
        <v>200</v>
      </c>
      <c r="I63" s="197">
        <v>3</v>
      </c>
      <c r="J63" s="197">
        <v>3</v>
      </c>
      <c r="K63" s="197">
        <v>3</v>
      </c>
    </row>
    <row r="64" spans="1:11" ht="25.5">
      <c r="A64" s="130" t="s">
        <v>44</v>
      </c>
      <c r="B64" s="126" t="s">
        <v>162</v>
      </c>
      <c r="C64" s="126" t="s">
        <v>164</v>
      </c>
      <c r="D64" s="126" t="s">
        <v>166</v>
      </c>
      <c r="E64" s="132">
        <v>1</v>
      </c>
      <c r="F64" s="126" t="s">
        <v>167</v>
      </c>
      <c r="G64" s="134">
        <v>41120</v>
      </c>
      <c r="H64" s="132">
        <v>240</v>
      </c>
      <c r="I64" s="197">
        <v>3</v>
      </c>
      <c r="J64" s="197">
        <v>3</v>
      </c>
      <c r="K64" s="197">
        <v>3</v>
      </c>
    </row>
    <row r="65" spans="1:11" ht="28.5" customHeight="1">
      <c r="A65" s="130" t="s">
        <v>388</v>
      </c>
      <c r="B65" s="126" t="s">
        <v>162</v>
      </c>
      <c r="C65" s="126" t="s">
        <v>164</v>
      </c>
      <c r="D65" s="126" t="s">
        <v>168</v>
      </c>
      <c r="E65" s="132"/>
      <c r="F65" s="132"/>
      <c r="G65" s="134"/>
      <c r="H65" s="132"/>
      <c r="I65" s="244">
        <v>0.6</v>
      </c>
      <c r="J65" s="244">
        <v>0.6</v>
      </c>
      <c r="K65" s="189">
        <v>0.6</v>
      </c>
    </row>
    <row r="66" spans="1:11" ht="26.25" customHeight="1">
      <c r="A66" s="130" t="s">
        <v>389</v>
      </c>
      <c r="B66" s="126" t="s">
        <v>162</v>
      </c>
      <c r="C66" s="126" t="s">
        <v>164</v>
      </c>
      <c r="D66" s="126" t="s">
        <v>168</v>
      </c>
      <c r="E66" s="132">
        <v>1</v>
      </c>
      <c r="F66" s="126" t="s">
        <v>167</v>
      </c>
      <c r="G66" s="134"/>
      <c r="H66" s="132"/>
      <c r="I66" s="244">
        <v>0.6</v>
      </c>
      <c r="J66" s="244">
        <v>0.6</v>
      </c>
      <c r="K66" s="189">
        <v>0.6</v>
      </c>
    </row>
    <row r="67" spans="1:11" ht="38.25">
      <c r="A67" s="130" t="s">
        <v>55</v>
      </c>
      <c r="B67" s="126" t="s">
        <v>162</v>
      </c>
      <c r="C67" s="126" t="s">
        <v>164</v>
      </c>
      <c r="D67" s="126" t="s">
        <v>168</v>
      </c>
      <c r="E67" s="132">
        <v>1</v>
      </c>
      <c r="F67" s="126" t="s">
        <v>167</v>
      </c>
      <c r="G67" s="134">
        <v>77560</v>
      </c>
      <c r="H67" s="132"/>
      <c r="I67" s="244">
        <v>0.6</v>
      </c>
      <c r="J67" s="244">
        <v>0.6</v>
      </c>
      <c r="K67" s="189">
        <v>0.6</v>
      </c>
    </row>
    <row r="68" spans="1:11" ht="25.5">
      <c r="A68" s="130" t="s">
        <v>43</v>
      </c>
      <c r="B68" s="126" t="s">
        <v>162</v>
      </c>
      <c r="C68" s="126" t="s">
        <v>164</v>
      </c>
      <c r="D68" s="126" t="s">
        <v>168</v>
      </c>
      <c r="E68" s="132">
        <v>1</v>
      </c>
      <c r="F68" s="126" t="s">
        <v>167</v>
      </c>
      <c r="G68" s="134">
        <v>77560</v>
      </c>
      <c r="H68" s="132">
        <v>200</v>
      </c>
      <c r="I68" s="244">
        <v>0.6</v>
      </c>
      <c r="J68" s="244">
        <v>0.6</v>
      </c>
      <c r="K68" s="189">
        <v>0.6</v>
      </c>
    </row>
    <row r="69" spans="1:11" ht="25.5">
      <c r="A69" s="130" t="s">
        <v>44</v>
      </c>
      <c r="B69" s="126" t="s">
        <v>162</v>
      </c>
      <c r="C69" s="126" t="s">
        <v>164</v>
      </c>
      <c r="D69" s="126" t="s">
        <v>168</v>
      </c>
      <c r="E69" s="132">
        <v>1</v>
      </c>
      <c r="F69" s="126" t="s">
        <v>167</v>
      </c>
      <c r="G69" s="134">
        <v>77560</v>
      </c>
      <c r="H69" s="132">
        <v>240</v>
      </c>
      <c r="I69" s="244">
        <v>0.6</v>
      </c>
      <c r="J69" s="244">
        <v>0.6</v>
      </c>
      <c r="K69" s="189">
        <v>0.6</v>
      </c>
    </row>
    <row r="70" spans="1:11">
      <c r="A70" s="271" t="s">
        <v>501</v>
      </c>
      <c r="B70" s="269" t="s">
        <v>162</v>
      </c>
      <c r="C70" s="269" t="s">
        <v>169</v>
      </c>
      <c r="D70" s="269"/>
      <c r="E70" s="132"/>
      <c r="F70" s="132"/>
      <c r="G70" s="132"/>
      <c r="H70" s="132"/>
      <c r="I70" s="278"/>
      <c r="J70" s="267"/>
      <c r="K70" s="267">
        <v>8</v>
      </c>
    </row>
    <row r="71" spans="1:11" ht="25.5">
      <c r="A71" s="271" t="s">
        <v>388</v>
      </c>
      <c r="B71" s="269" t="s">
        <v>162</v>
      </c>
      <c r="C71" s="269" t="s">
        <v>169</v>
      </c>
      <c r="D71" s="269" t="s">
        <v>168</v>
      </c>
      <c r="E71" s="132"/>
      <c r="F71" s="132"/>
      <c r="G71" s="134"/>
      <c r="H71" s="132"/>
      <c r="I71" s="278"/>
      <c r="J71" s="267"/>
      <c r="K71" s="267">
        <v>8</v>
      </c>
    </row>
    <row r="72" spans="1:11" ht="25.5">
      <c r="A72" s="271" t="s">
        <v>389</v>
      </c>
      <c r="B72" s="269" t="s">
        <v>162</v>
      </c>
      <c r="C72" s="269" t="s">
        <v>169</v>
      </c>
      <c r="D72" s="269" t="s">
        <v>168</v>
      </c>
      <c r="E72" s="132">
        <v>1</v>
      </c>
      <c r="F72" s="269" t="s">
        <v>167</v>
      </c>
      <c r="G72" s="134"/>
      <c r="H72" s="132"/>
      <c r="I72" s="278"/>
      <c r="J72" s="267"/>
      <c r="K72" s="267">
        <v>8</v>
      </c>
    </row>
    <row r="73" spans="1:11" ht="51">
      <c r="A73" s="271" t="s">
        <v>502</v>
      </c>
      <c r="B73" s="269" t="s">
        <v>162</v>
      </c>
      <c r="C73" s="269" t="s">
        <v>169</v>
      </c>
      <c r="D73" s="269" t="s">
        <v>168</v>
      </c>
      <c r="E73" s="132">
        <v>1</v>
      </c>
      <c r="F73" s="269" t="s">
        <v>167</v>
      </c>
      <c r="G73" s="134">
        <v>51200</v>
      </c>
      <c r="H73" s="132"/>
      <c r="I73" s="278"/>
      <c r="J73" s="267"/>
      <c r="K73" s="267">
        <v>8</v>
      </c>
    </row>
    <row r="74" spans="1:11" ht="25.5">
      <c r="A74" s="271" t="s">
        <v>43</v>
      </c>
      <c r="B74" s="269" t="s">
        <v>162</v>
      </c>
      <c r="C74" s="269" t="s">
        <v>169</v>
      </c>
      <c r="D74" s="269" t="s">
        <v>168</v>
      </c>
      <c r="E74" s="132">
        <v>1</v>
      </c>
      <c r="F74" s="269" t="s">
        <v>167</v>
      </c>
      <c r="G74" s="132">
        <v>51200</v>
      </c>
      <c r="H74" s="132">
        <v>200</v>
      </c>
      <c r="I74" s="278"/>
      <c r="J74" s="267"/>
      <c r="K74" s="267">
        <v>8</v>
      </c>
    </row>
    <row r="75" spans="1:11" ht="25.5">
      <c r="A75" s="271" t="s">
        <v>44</v>
      </c>
      <c r="B75" s="269" t="s">
        <v>162</v>
      </c>
      <c r="C75" s="269" t="s">
        <v>169</v>
      </c>
      <c r="D75" s="269" t="s">
        <v>168</v>
      </c>
      <c r="E75" s="132">
        <v>1</v>
      </c>
      <c r="F75" s="132">
        <v>0</v>
      </c>
      <c r="G75" s="132">
        <v>51200</v>
      </c>
      <c r="H75" s="132">
        <v>240</v>
      </c>
      <c r="I75" s="278"/>
      <c r="J75" s="267"/>
      <c r="K75" s="267">
        <v>8</v>
      </c>
    </row>
    <row r="76" spans="1:11" ht="27" customHeight="1">
      <c r="A76" s="130" t="s">
        <v>97</v>
      </c>
      <c r="B76" s="126" t="s">
        <v>162</v>
      </c>
      <c r="C76" s="126" t="s">
        <v>170</v>
      </c>
      <c r="D76" s="126"/>
      <c r="E76" s="132"/>
      <c r="F76" s="132"/>
      <c r="G76" s="132"/>
      <c r="H76" s="132"/>
      <c r="I76" s="197">
        <f>I77</f>
        <v>5838.9</v>
      </c>
      <c r="J76" s="196">
        <v>5434.7</v>
      </c>
      <c r="K76" s="196">
        <v>3434.7</v>
      </c>
    </row>
    <row r="77" spans="1:11" ht="39" customHeight="1">
      <c r="A77" s="303" t="s">
        <v>533</v>
      </c>
      <c r="B77" s="126" t="s">
        <v>162</v>
      </c>
      <c r="C77" s="126" t="s">
        <v>170</v>
      </c>
      <c r="D77" s="126" t="s">
        <v>171</v>
      </c>
      <c r="E77" s="132"/>
      <c r="F77" s="132"/>
      <c r="G77" s="134"/>
      <c r="H77" s="132"/>
      <c r="I77" s="197">
        <f>I78</f>
        <v>5838.9</v>
      </c>
      <c r="J77" s="196">
        <v>5434.7</v>
      </c>
      <c r="K77" s="196">
        <v>3434.7</v>
      </c>
    </row>
    <row r="78" spans="1:11" ht="18" customHeight="1">
      <c r="A78" s="130" t="s">
        <v>98</v>
      </c>
      <c r="B78" s="126" t="s">
        <v>162</v>
      </c>
      <c r="C78" s="126" t="s">
        <v>170</v>
      </c>
      <c r="D78" s="126" t="s">
        <v>171</v>
      </c>
      <c r="E78" s="132">
        <v>1</v>
      </c>
      <c r="F78" s="132"/>
      <c r="G78" s="134"/>
      <c r="H78" s="132"/>
      <c r="I78" s="197">
        <f>I79</f>
        <v>5838.9</v>
      </c>
      <c r="J78" s="196">
        <v>5434.7</v>
      </c>
      <c r="K78" s="196">
        <v>3434.7</v>
      </c>
    </row>
    <row r="79" spans="1:11" ht="41.25" customHeight="1">
      <c r="A79" s="130" t="s">
        <v>148</v>
      </c>
      <c r="B79" s="126" t="s">
        <v>162</v>
      </c>
      <c r="C79" s="126" t="s">
        <v>170</v>
      </c>
      <c r="D79" s="126" t="s">
        <v>171</v>
      </c>
      <c r="E79" s="132">
        <v>1</v>
      </c>
      <c r="F79" s="126" t="s">
        <v>162</v>
      </c>
      <c r="G79" s="132"/>
      <c r="H79" s="132"/>
      <c r="I79" s="197">
        <f>I80+I83</f>
        <v>5838.9</v>
      </c>
      <c r="J79" s="196">
        <v>5434.7</v>
      </c>
      <c r="K79" s="196">
        <v>3434.7</v>
      </c>
    </row>
    <row r="80" spans="1:11" ht="30" customHeight="1">
      <c r="A80" s="130" t="s">
        <v>100</v>
      </c>
      <c r="B80" s="126" t="s">
        <v>162</v>
      </c>
      <c r="C80" s="126" t="s">
        <v>170</v>
      </c>
      <c r="D80" s="126" t="s">
        <v>171</v>
      </c>
      <c r="E80" s="132">
        <v>1</v>
      </c>
      <c r="F80" s="132" t="s">
        <v>162</v>
      </c>
      <c r="G80" s="132">
        <v>41110</v>
      </c>
      <c r="H80" s="132"/>
      <c r="I80" s="265">
        <v>5338.9</v>
      </c>
      <c r="J80" s="196">
        <v>5434.7</v>
      </c>
      <c r="K80" s="196">
        <v>3434.7</v>
      </c>
    </row>
    <row r="81" spans="1:11" ht="48">
      <c r="A81" s="6" t="s">
        <v>39</v>
      </c>
      <c r="B81" s="126" t="s">
        <v>162</v>
      </c>
      <c r="C81" s="126" t="s">
        <v>170</v>
      </c>
      <c r="D81" s="126" t="s">
        <v>171</v>
      </c>
      <c r="E81" s="132">
        <v>1</v>
      </c>
      <c r="F81" s="126" t="s">
        <v>162</v>
      </c>
      <c r="G81" s="134">
        <v>41110</v>
      </c>
      <c r="H81" s="132">
        <v>100</v>
      </c>
      <c r="I81" s="265">
        <v>5338.9</v>
      </c>
      <c r="J81" s="196">
        <v>5434.7</v>
      </c>
      <c r="K81" s="196">
        <v>3434.7</v>
      </c>
    </row>
    <row r="82" spans="1:11" ht="25.5">
      <c r="A82" s="130" t="s">
        <v>40</v>
      </c>
      <c r="B82" s="126" t="s">
        <v>162</v>
      </c>
      <c r="C82" s="126" t="s">
        <v>170</v>
      </c>
      <c r="D82" s="126" t="s">
        <v>171</v>
      </c>
      <c r="E82" s="132">
        <v>1</v>
      </c>
      <c r="F82" s="126" t="s">
        <v>162</v>
      </c>
      <c r="G82" s="134">
        <v>41110</v>
      </c>
      <c r="H82" s="132">
        <v>120</v>
      </c>
      <c r="I82" s="265">
        <v>5338.9</v>
      </c>
      <c r="J82" s="196">
        <v>5434.7</v>
      </c>
      <c r="K82" s="196">
        <v>3434.7</v>
      </c>
    </row>
    <row r="83" spans="1:11" ht="24.75" customHeight="1">
      <c r="A83" s="130" t="s">
        <v>42</v>
      </c>
      <c r="B83" s="126" t="s">
        <v>162</v>
      </c>
      <c r="C83" s="126" t="s">
        <v>170</v>
      </c>
      <c r="D83" s="126" t="s">
        <v>171</v>
      </c>
      <c r="E83" s="132">
        <v>1</v>
      </c>
      <c r="F83" s="132" t="s">
        <v>162</v>
      </c>
      <c r="G83" s="134">
        <v>41120</v>
      </c>
      <c r="H83" s="132"/>
      <c r="I83" s="246">
        <f>I84+I86</f>
        <v>500</v>
      </c>
      <c r="J83" s="246"/>
      <c r="K83" s="131"/>
    </row>
    <row r="84" spans="1:11" ht="48">
      <c r="A84" s="6" t="s">
        <v>39</v>
      </c>
      <c r="B84" s="126" t="s">
        <v>162</v>
      </c>
      <c r="C84" s="126" t="s">
        <v>170</v>
      </c>
      <c r="D84" s="126" t="s">
        <v>171</v>
      </c>
      <c r="E84" s="132">
        <v>1</v>
      </c>
      <c r="F84" s="126" t="s">
        <v>162</v>
      </c>
      <c r="G84" s="134">
        <v>41120</v>
      </c>
      <c r="H84" s="132">
        <v>100</v>
      </c>
      <c r="I84" s="246">
        <v>10</v>
      </c>
      <c r="J84" s="246"/>
      <c r="K84" s="131"/>
    </row>
    <row r="85" spans="1:11" ht="25.5">
      <c r="A85" s="130" t="s">
        <v>40</v>
      </c>
      <c r="B85" s="126" t="s">
        <v>162</v>
      </c>
      <c r="C85" s="126" t="s">
        <v>170</v>
      </c>
      <c r="D85" s="126" t="s">
        <v>171</v>
      </c>
      <c r="E85" s="132">
        <v>1</v>
      </c>
      <c r="F85" s="126" t="s">
        <v>162</v>
      </c>
      <c r="G85" s="134">
        <v>41120</v>
      </c>
      <c r="H85" s="132">
        <v>120</v>
      </c>
      <c r="I85" s="246">
        <v>10</v>
      </c>
      <c r="J85" s="246"/>
      <c r="K85" s="131"/>
    </row>
    <row r="86" spans="1:11" ht="25.5">
      <c r="A86" s="130" t="s">
        <v>43</v>
      </c>
      <c r="B86" s="126" t="s">
        <v>162</v>
      </c>
      <c r="C86" s="126" t="s">
        <v>170</v>
      </c>
      <c r="D86" s="126" t="s">
        <v>171</v>
      </c>
      <c r="E86" s="132">
        <v>1</v>
      </c>
      <c r="F86" s="126" t="s">
        <v>162</v>
      </c>
      <c r="G86" s="134">
        <v>41120</v>
      </c>
      <c r="H86" s="132">
        <v>200</v>
      </c>
      <c r="I86" s="246">
        <v>490</v>
      </c>
      <c r="J86" s="246"/>
      <c r="K86" s="131"/>
    </row>
    <row r="87" spans="1:11" ht="25.5">
      <c r="A87" s="130" t="s">
        <v>44</v>
      </c>
      <c r="B87" s="126" t="s">
        <v>162</v>
      </c>
      <c r="C87" s="126" t="s">
        <v>170</v>
      </c>
      <c r="D87" s="126" t="s">
        <v>171</v>
      </c>
      <c r="E87" s="132">
        <v>1</v>
      </c>
      <c r="F87" s="126" t="s">
        <v>162</v>
      </c>
      <c r="G87" s="134">
        <v>41120</v>
      </c>
      <c r="H87" s="132">
        <v>240</v>
      </c>
      <c r="I87" s="246">
        <v>490</v>
      </c>
      <c r="J87" s="246"/>
      <c r="K87" s="131"/>
    </row>
    <row r="88" spans="1:11">
      <c r="A88" s="169" t="s">
        <v>45</v>
      </c>
      <c r="B88" s="168" t="s">
        <v>162</v>
      </c>
      <c r="C88" s="168" t="s">
        <v>170</v>
      </c>
      <c r="D88" s="168" t="s">
        <v>171</v>
      </c>
      <c r="E88" s="132">
        <v>1</v>
      </c>
      <c r="F88" s="168" t="s">
        <v>162</v>
      </c>
      <c r="G88" s="134">
        <v>41120</v>
      </c>
      <c r="H88" s="132">
        <v>800</v>
      </c>
      <c r="I88" s="246"/>
      <c r="J88" s="246"/>
      <c r="K88" s="170"/>
    </row>
    <row r="89" spans="1:11">
      <c r="A89" s="169" t="s">
        <v>46</v>
      </c>
      <c r="B89" s="168" t="s">
        <v>162</v>
      </c>
      <c r="C89" s="168" t="s">
        <v>170</v>
      </c>
      <c r="D89" s="168" t="s">
        <v>171</v>
      </c>
      <c r="E89" s="132">
        <v>1</v>
      </c>
      <c r="F89" s="168" t="s">
        <v>162</v>
      </c>
      <c r="G89" s="134">
        <v>41120</v>
      </c>
      <c r="H89" s="132">
        <v>850</v>
      </c>
      <c r="I89" s="246"/>
      <c r="J89" s="246"/>
      <c r="K89" s="170"/>
    </row>
    <row r="90" spans="1:11">
      <c r="A90" s="130" t="s">
        <v>101</v>
      </c>
      <c r="B90" s="126" t="s">
        <v>162</v>
      </c>
      <c r="C90" s="126" t="s">
        <v>18</v>
      </c>
      <c r="D90" s="126"/>
      <c r="E90" s="132"/>
      <c r="F90" s="132"/>
      <c r="G90" s="132"/>
      <c r="H90" s="132"/>
      <c r="I90" s="246">
        <v>100</v>
      </c>
      <c r="J90" s="246">
        <v>100</v>
      </c>
      <c r="K90" s="131">
        <v>100</v>
      </c>
    </row>
    <row r="91" spans="1:11" ht="25.5">
      <c r="A91" s="130" t="s">
        <v>388</v>
      </c>
      <c r="B91" s="126" t="s">
        <v>162</v>
      </c>
      <c r="C91" s="126" t="s">
        <v>18</v>
      </c>
      <c r="D91" s="126" t="s">
        <v>168</v>
      </c>
      <c r="E91" s="132"/>
      <c r="F91" s="132"/>
      <c r="G91" s="134"/>
      <c r="H91" s="132"/>
      <c r="I91" s="246">
        <v>100</v>
      </c>
      <c r="J91" s="246">
        <v>100</v>
      </c>
      <c r="K91" s="131">
        <v>100</v>
      </c>
    </row>
    <row r="92" spans="1:11" ht="27" customHeight="1">
      <c r="A92" s="130" t="s">
        <v>389</v>
      </c>
      <c r="B92" s="126" t="s">
        <v>162</v>
      </c>
      <c r="C92" s="126" t="s">
        <v>18</v>
      </c>
      <c r="D92" s="126" t="s">
        <v>168</v>
      </c>
      <c r="E92" s="132">
        <v>1</v>
      </c>
      <c r="F92" s="126" t="s">
        <v>167</v>
      </c>
      <c r="G92" s="134"/>
      <c r="H92" s="132"/>
      <c r="I92" s="246">
        <v>100</v>
      </c>
      <c r="J92" s="246">
        <v>100</v>
      </c>
      <c r="K92" s="131">
        <v>100</v>
      </c>
    </row>
    <row r="93" spans="1:11" ht="25.5">
      <c r="A93" s="303" t="s">
        <v>538</v>
      </c>
      <c r="B93" s="126" t="s">
        <v>162</v>
      </c>
      <c r="C93" s="126" t="s">
        <v>18</v>
      </c>
      <c r="D93" s="126" t="s">
        <v>168</v>
      </c>
      <c r="E93" s="132">
        <v>1</v>
      </c>
      <c r="F93" s="126" t="s">
        <v>167</v>
      </c>
      <c r="G93" s="132">
        <v>41180</v>
      </c>
      <c r="H93" s="132"/>
      <c r="I93" s="246">
        <v>100</v>
      </c>
      <c r="J93" s="246">
        <v>100</v>
      </c>
      <c r="K93" s="131">
        <v>100</v>
      </c>
    </row>
    <row r="94" spans="1:11">
      <c r="A94" s="130" t="s">
        <v>45</v>
      </c>
      <c r="B94" s="126" t="s">
        <v>162</v>
      </c>
      <c r="C94" s="126" t="s">
        <v>18</v>
      </c>
      <c r="D94" s="126" t="s">
        <v>168</v>
      </c>
      <c r="E94" s="132">
        <v>1</v>
      </c>
      <c r="F94" s="126" t="s">
        <v>167</v>
      </c>
      <c r="G94" s="134">
        <v>41180</v>
      </c>
      <c r="H94" s="132">
        <v>800</v>
      </c>
      <c r="I94" s="246">
        <v>100</v>
      </c>
      <c r="J94" s="246">
        <v>100</v>
      </c>
      <c r="K94" s="131">
        <v>100</v>
      </c>
    </row>
    <row r="95" spans="1:11">
      <c r="A95" s="130" t="s">
        <v>102</v>
      </c>
      <c r="B95" s="126" t="s">
        <v>162</v>
      </c>
      <c r="C95" s="126" t="s">
        <v>18</v>
      </c>
      <c r="D95" s="126" t="s">
        <v>168</v>
      </c>
      <c r="E95" s="132">
        <v>1</v>
      </c>
      <c r="F95" s="126" t="s">
        <v>167</v>
      </c>
      <c r="G95" s="134">
        <v>41180</v>
      </c>
      <c r="H95" s="132">
        <v>870</v>
      </c>
      <c r="I95" s="246">
        <v>100</v>
      </c>
      <c r="J95" s="246">
        <v>100</v>
      </c>
      <c r="K95" s="131">
        <v>100</v>
      </c>
    </row>
    <row r="96" spans="1:11">
      <c r="A96" s="130" t="s">
        <v>56</v>
      </c>
      <c r="B96" s="126" t="s">
        <v>162</v>
      </c>
      <c r="C96" s="126" t="s">
        <v>172</v>
      </c>
      <c r="D96" s="126"/>
      <c r="E96" s="132"/>
      <c r="F96" s="132"/>
      <c r="G96" s="134"/>
      <c r="H96" s="132"/>
      <c r="I96" s="246">
        <f t="shared" ref="I96:K96" si="3">I97</f>
        <v>11414.099999999999</v>
      </c>
      <c r="J96" s="246">
        <f t="shared" si="3"/>
        <v>5514.1</v>
      </c>
      <c r="K96" s="131">
        <f t="shared" si="3"/>
        <v>5514.1</v>
      </c>
    </row>
    <row r="97" spans="1:11" ht="25.5">
      <c r="A97" s="130" t="s">
        <v>388</v>
      </c>
      <c r="B97" s="126" t="s">
        <v>162</v>
      </c>
      <c r="C97" s="126" t="s">
        <v>172</v>
      </c>
      <c r="D97" s="126" t="s">
        <v>168</v>
      </c>
      <c r="E97" s="132"/>
      <c r="F97" s="132"/>
      <c r="G97" s="134"/>
      <c r="H97" s="132"/>
      <c r="I97" s="246">
        <f>I102+I105+I110</f>
        <v>11414.099999999999</v>
      </c>
      <c r="J97" s="246">
        <f>J102+J105+J110</f>
        <v>5514.1</v>
      </c>
      <c r="K97" s="131">
        <f>K102+K105+K110</f>
        <v>5514.1</v>
      </c>
    </row>
    <row r="98" spans="1:11" ht="25.5">
      <c r="A98" s="130" t="s">
        <v>389</v>
      </c>
      <c r="B98" s="126" t="s">
        <v>162</v>
      </c>
      <c r="C98" s="126" t="s">
        <v>172</v>
      </c>
      <c r="D98" s="126" t="s">
        <v>168</v>
      </c>
      <c r="E98" s="132">
        <v>1</v>
      </c>
      <c r="F98" s="132">
        <v>0</v>
      </c>
      <c r="G98" s="134"/>
      <c r="H98" s="132"/>
      <c r="I98" s="246">
        <f>I103++I105+I110</f>
        <v>11414.099999999999</v>
      </c>
      <c r="J98" s="246">
        <f>J103++J105+J110</f>
        <v>5514.1</v>
      </c>
      <c r="K98" s="157">
        <f>K103++K105+K110</f>
        <v>5514.1</v>
      </c>
    </row>
    <row r="99" spans="1:11" ht="15">
      <c r="A99" s="238" t="s">
        <v>459</v>
      </c>
      <c r="B99" s="233" t="s">
        <v>162</v>
      </c>
      <c r="C99" s="233" t="s">
        <v>172</v>
      </c>
      <c r="D99" s="233" t="s">
        <v>168</v>
      </c>
      <c r="E99" s="132">
        <v>1</v>
      </c>
      <c r="F99" s="132">
        <v>0</v>
      </c>
      <c r="G99" s="134">
        <v>41210</v>
      </c>
      <c r="H99" s="222"/>
      <c r="I99" s="237"/>
      <c r="J99" s="246"/>
      <c r="K99" s="235"/>
    </row>
    <row r="100" spans="1:11" ht="25.5">
      <c r="A100" s="234" t="s">
        <v>43</v>
      </c>
      <c r="B100" s="233" t="s">
        <v>162</v>
      </c>
      <c r="C100" s="233" t="s">
        <v>172</v>
      </c>
      <c r="D100" s="233" t="s">
        <v>168</v>
      </c>
      <c r="E100" s="132">
        <v>1</v>
      </c>
      <c r="F100" s="132">
        <v>0</v>
      </c>
      <c r="G100" s="134">
        <v>41210</v>
      </c>
      <c r="H100" s="132">
        <v>200</v>
      </c>
      <c r="I100" s="237"/>
      <c r="J100" s="246"/>
      <c r="K100" s="235"/>
    </row>
    <row r="101" spans="1:11" ht="25.5">
      <c r="A101" s="234" t="s">
        <v>44</v>
      </c>
      <c r="B101" s="233" t="s">
        <v>162</v>
      </c>
      <c r="C101" s="233" t="s">
        <v>172</v>
      </c>
      <c r="D101" s="233" t="s">
        <v>168</v>
      </c>
      <c r="E101" s="132">
        <v>1</v>
      </c>
      <c r="F101" s="132">
        <v>0</v>
      </c>
      <c r="G101" s="134">
        <v>41210</v>
      </c>
      <c r="H101" s="132">
        <v>240</v>
      </c>
      <c r="I101" s="237"/>
      <c r="J101" s="246"/>
      <c r="K101" s="235"/>
    </row>
    <row r="102" spans="1:11">
      <c r="A102" s="130" t="s">
        <v>57</v>
      </c>
      <c r="B102" s="126" t="s">
        <v>162</v>
      </c>
      <c r="C102" s="126" t="s">
        <v>172</v>
      </c>
      <c r="D102" s="126" t="s">
        <v>168</v>
      </c>
      <c r="E102" s="132">
        <v>1</v>
      </c>
      <c r="F102" s="126" t="s">
        <v>167</v>
      </c>
      <c r="G102" s="134">
        <v>61020</v>
      </c>
      <c r="H102" s="132"/>
      <c r="I102" s="197">
        <v>6907.4</v>
      </c>
      <c r="J102" s="197">
        <v>2907.4</v>
      </c>
      <c r="K102" s="197">
        <v>2907.4</v>
      </c>
    </row>
    <row r="103" spans="1:11" ht="25.5">
      <c r="A103" s="130" t="s">
        <v>58</v>
      </c>
      <c r="B103" s="126" t="s">
        <v>162</v>
      </c>
      <c r="C103" s="126" t="s">
        <v>172</v>
      </c>
      <c r="D103" s="126" t="s">
        <v>168</v>
      </c>
      <c r="E103" s="132">
        <v>1</v>
      </c>
      <c r="F103" s="126" t="s">
        <v>167</v>
      </c>
      <c r="G103" s="134">
        <v>61020</v>
      </c>
      <c r="H103" s="132">
        <v>600</v>
      </c>
      <c r="I103" s="197">
        <v>6907.4</v>
      </c>
      <c r="J103" s="197">
        <v>2907.4</v>
      </c>
      <c r="K103" s="197">
        <v>2907.4</v>
      </c>
    </row>
    <row r="104" spans="1:11">
      <c r="A104" s="130" t="s">
        <v>59</v>
      </c>
      <c r="B104" s="126" t="s">
        <v>162</v>
      </c>
      <c r="C104" s="126" t="s">
        <v>172</v>
      </c>
      <c r="D104" s="126" t="s">
        <v>168</v>
      </c>
      <c r="E104" s="132">
        <v>1</v>
      </c>
      <c r="F104" s="126" t="s">
        <v>167</v>
      </c>
      <c r="G104" s="134">
        <v>61020</v>
      </c>
      <c r="H104" s="132">
        <v>610</v>
      </c>
      <c r="I104" s="197">
        <v>6907.4</v>
      </c>
      <c r="J104" s="197">
        <v>2907.4</v>
      </c>
      <c r="K104" s="197">
        <v>2907.4</v>
      </c>
    </row>
    <row r="105" spans="1:11">
      <c r="A105" s="130" t="s">
        <v>103</v>
      </c>
      <c r="B105" s="126" t="s">
        <v>162</v>
      </c>
      <c r="C105" s="126" t="s">
        <v>172</v>
      </c>
      <c r="D105" s="135" t="s">
        <v>168</v>
      </c>
      <c r="E105" s="83">
        <v>1</v>
      </c>
      <c r="F105" s="83" t="s">
        <v>167</v>
      </c>
      <c r="G105" s="83">
        <v>61030</v>
      </c>
      <c r="H105" s="83"/>
      <c r="I105" s="197">
        <f>I106+I108</f>
        <v>353</v>
      </c>
      <c r="J105" s="197">
        <v>253</v>
      </c>
      <c r="K105" s="197">
        <v>253</v>
      </c>
    </row>
    <row r="106" spans="1:11" ht="48">
      <c r="A106" s="6" t="s">
        <v>39</v>
      </c>
      <c r="B106" s="126" t="s">
        <v>162</v>
      </c>
      <c r="C106" s="126" t="s">
        <v>172</v>
      </c>
      <c r="D106" s="126" t="s">
        <v>168</v>
      </c>
      <c r="E106" s="132">
        <v>1</v>
      </c>
      <c r="F106" s="126" t="s">
        <v>167</v>
      </c>
      <c r="G106" s="132">
        <v>61030</v>
      </c>
      <c r="H106" s="132">
        <v>100</v>
      </c>
      <c r="I106" s="197">
        <v>346</v>
      </c>
      <c r="J106" s="197">
        <v>246</v>
      </c>
      <c r="K106" s="197">
        <v>246</v>
      </c>
    </row>
    <row r="107" spans="1:11">
      <c r="A107" s="130" t="s">
        <v>104</v>
      </c>
      <c r="B107" s="126" t="s">
        <v>162</v>
      </c>
      <c r="C107" s="126" t="s">
        <v>172</v>
      </c>
      <c r="D107" s="126" t="s">
        <v>168</v>
      </c>
      <c r="E107" s="132">
        <v>1</v>
      </c>
      <c r="F107" s="126" t="s">
        <v>167</v>
      </c>
      <c r="G107" s="132">
        <v>61030</v>
      </c>
      <c r="H107" s="132">
        <v>110</v>
      </c>
      <c r="I107" s="197">
        <v>346</v>
      </c>
      <c r="J107" s="197">
        <v>246</v>
      </c>
      <c r="K107" s="197">
        <v>246</v>
      </c>
    </row>
    <row r="108" spans="1:11" ht="25.5">
      <c r="A108" s="130" t="s">
        <v>43</v>
      </c>
      <c r="B108" s="126" t="s">
        <v>162</v>
      </c>
      <c r="C108" s="126" t="s">
        <v>172</v>
      </c>
      <c r="D108" s="126" t="s">
        <v>168</v>
      </c>
      <c r="E108" s="132">
        <v>1</v>
      </c>
      <c r="F108" s="126" t="s">
        <v>167</v>
      </c>
      <c r="G108" s="134">
        <v>61030</v>
      </c>
      <c r="H108" s="132">
        <v>200</v>
      </c>
      <c r="I108" s="197">
        <v>7</v>
      </c>
      <c r="J108" s="197">
        <v>7</v>
      </c>
      <c r="K108" s="197">
        <v>7</v>
      </c>
    </row>
    <row r="109" spans="1:11" ht="25.5">
      <c r="A109" s="130" t="s">
        <v>44</v>
      </c>
      <c r="B109" s="126" t="s">
        <v>162</v>
      </c>
      <c r="C109" s="126" t="s">
        <v>172</v>
      </c>
      <c r="D109" s="126" t="s">
        <v>168</v>
      </c>
      <c r="E109" s="132">
        <v>1</v>
      </c>
      <c r="F109" s="126" t="s">
        <v>167</v>
      </c>
      <c r="G109" s="134">
        <v>61030</v>
      </c>
      <c r="H109" s="132">
        <v>240</v>
      </c>
      <c r="I109" s="197">
        <v>7</v>
      </c>
      <c r="J109" s="197">
        <v>7</v>
      </c>
      <c r="K109" s="197">
        <v>7</v>
      </c>
    </row>
    <row r="110" spans="1:11">
      <c r="A110" s="130" t="s">
        <v>105</v>
      </c>
      <c r="B110" s="126" t="s">
        <v>162</v>
      </c>
      <c r="C110" s="126" t="s">
        <v>172</v>
      </c>
      <c r="D110" s="126" t="s">
        <v>168</v>
      </c>
      <c r="E110" s="132">
        <v>1</v>
      </c>
      <c r="F110" s="132" t="s">
        <v>167</v>
      </c>
      <c r="G110" s="134">
        <v>61230</v>
      </c>
      <c r="H110" s="132"/>
      <c r="I110" s="246">
        <f>I113+I111</f>
        <v>4153.7</v>
      </c>
      <c r="J110" s="246">
        <v>2353.6999999999998</v>
      </c>
      <c r="K110" s="131">
        <v>2353.6999999999998</v>
      </c>
    </row>
    <row r="111" spans="1:11" ht="48">
      <c r="A111" s="6" t="s">
        <v>39</v>
      </c>
      <c r="B111" s="126" t="s">
        <v>162</v>
      </c>
      <c r="C111" s="126" t="s">
        <v>172</v>
      </c>
      <c r="D111" s="126" t="s">
        <v>168</v>
      </c>
      <c r="E111" s="132">
        <v>1</v>
      </c>
      <c r="F111" s="126" t="s">
        <v>167</v>
      </c>
      <c r="G111" s="134">
        <v>61230</v>
      </c>
      <c r="H111" s="132">
        <v>100</v>
      </c>
      <c r="I111" s="246">
        <v>3253.7</v>
      </c>
      <c r="J111" s="246">
        <v>2253.6999999999998</v>
      </c>
      <c r="K111" s="131">
        <v>2253.6999999999998</v>
      </c>
    </row>
    <row r="112" spans="1:11">
      <c r="A112" s="130" t="s">
        <v>104</v>
      </c>
      <c r="B112" s="126" t="s">
        <v>162</v>
      </c>
      <c r="C112" s="126" t="s">
        <v>172</v>
      </c>
      <c r="D112" s="126" t="s">
        <v>168</v>
      </c>
      <c r="E112" s="132">
        <v>1</v>
      </c>
      <c r="F112" s="126" t="s">
        <v>167</v>
      </c>
      <c r="G112" s="134">
        <v>61230</v>
      </c>
      <c r="H112" s="132">
        <v>110</v>
      </c>
      <c r="I112" s="246">
        <v>3253.7</v>
      </c>
      <c r="J112" s="246">
        <v>2253.6999999999998</v>
      </c>
      <c r="K112" s="131">
        <v>2253.6999999999998</v>
      </c>
    </row>
    <row r="113" spans="1:11" ht="25.5">
      <c r="A113" s="130" t="s">
        <v>43</v>
      </c>
      <c r="B113" s="126" t="s">
        <v>162</v>
      </c>
      <c r="C113" s="126" t="s">
        <v>172</v>
      </c>
      <c r="D113" s="126" t="s">
        <v>168</v>
      </c>
      <c r="E113" s="132">
        <v>1</v>
      </c>
      <c r="F113" s="126" t="s">
        <v>167</v>
      </c>
      <c r="G113" s="134">
        <v>61230</v>
      </c>
      <c r="H113" s="132">
        <v>200</v>
      </c>
      <c r="I113" s="246">
        <v>900</v>
      </c>
      <c r="J113" s="246">
        <v>100</v>
      </c>
      <c r="K113" s="131">
        <v>100</v>
      </c>
    </row>
    <row r="114" spans="1:11" ht="25.5">
      <c r="A114" s="130" t="s">
        <v>44</v>
      </c>
      <c r="B114" s="126" t="s">
        <v>162</v>
      </c>
      <c r="C114" s="126" t="s">
        <v>172</v>
      </c>
      <c r="D114" s="126" t="s">
        <v>168</v>
      </c>
      <c r="E114" s="132">
        <v>1</v>
      </c>
      <c r="F114" s="126" t="s">
        <v>167</v>
      </c>
      <c r="G114" s="134">
        <v>61230</v>
      </c>
      <c r="H114" s="132">
        <v>240</v>
      </c>
      <c r="I114" s="246">
        <v>900</v>
      </c>
      <c r="J114" s="246">
        <v>100</v>
      </c>
      <c r="K114" s="131">
        <v>100</v>
      </c>
    </row>
    <row r="115" spans="1:11">
      <c r="A115" s="169" t="s">
        <v>45</v>
      </c>
      <c r="B115" s="168" t="s">
        <v>162</v>
      </c>
      <c r="C115" s="168" t="s">
        <v>172</v>
      </c>
      <c r="D115" s="168" t="s">
        <v>168</v>
      </c>
      <c r="E115" s="132">
        <v>1</v>
      </c>
      <c r="F115" s="168" t="s">
        <v>167</v>
      </c>
      <c r="G115" s="134">
        <v>61230</v>
      </c>
      <c r="H115" s="132">
        <v>800</v>
      </c>
      <c r="I115" s="246"/>
      <c r="J115" s="246"/>
      <c r="K115" s="170"/>
    </row>
    <row r="116" spans="1:11">
      <c r="A116" s="169" t="s">
        <v>46</v>
      </c>
      <c r="B116" s="168" t="s">
        <v>162</v>
      </c>
      <c r="C116" s="168" t="s">
        <v>172</v>
      </c>
      <c r="D116" s="168" t="s">
        <v>168</v>
      </c>
      <c r="E116" s="132">
        <v>1</v>
      </c>
      <c r="F116" s="168" t="s">
        <v>167</v>
      </c>
      <c r="G116" s="134">
        <v>61230</v>
      </c>
      <c r="H116" s="132">
        <v>850</v>
      </c>
      <c r="I116" s="246"/>
      <c r="J116" s="246"/>
      <c r="K116" s="170"/>
    </row>
    <row r="117" spans="1:11" ht="12.75" customHeight="1">
      <c r="A117" s="128" t="s">
        <v>60</v>
      </c>
      <c r="B117" s="135" t="s">
        <v>173</v>
      </c>
      <c r="C117" s="135"/>
      <c r="D117" s="135"/>
      <c r="E117" s="83"/>
      <c r="F117" s="83"/>
      <c r="G117" s="83"/>
      <c r="H117" s="83"/>
      <c r="I117" s="129">
        <f>I118+I126</f>
        <v>1806.6</v>
      </c>
      <c r="J117" s="129">
        <f>J118+J126</f>
        <v>1106.5999999999999</v>
      </c>
      <c r="K117" s="129">
        <f>K118+K126</f>
        <v>1106.5999999999999</v>
      </c>
    </row>
    <row r="118" spans="1:11">
      <c r="A118" s="130" t="s">
        <v>61</v>
      </c>
      <c r="B118" s="126" t="s">
        <v>173</v>
      </c>
      <c r="C118" s="126" t="s">
        <v>164</v>
      </c>
      <c r="D118" s="126"/>
      <c r="E118" s="132"/>
      <c r="F118" s="132"/>
      <c r="G118" s="132"/>
      <c r="H118" s="132"/>
      <c r="I118" s="192"/>
      <c r="J118" s="192"/>
      <c r="K118" s="192"/>
    </row>
    <row r="119" spans="1:11" ht="25.5">
      <c r="A119" s="130" t="s">
        <v>388</v>
      </c>
      <c r="B119" s="126" t="s">
        <v>173</v>
      </c>
      <c r="C119" s="126" t="s">
        <v>164</v>
      </c>
      <c r="D119" s="126" t="s">
        <v>168</v>
      </c>
      <c r="E119" s="132"/>
      <c r="F119" s="132"/>
      <c r="G119" s="134"/>
      <c r="H119" s="132"/>
      <c r="I119" s="192"/>
      <c r="J119" s="192"/>
      <c r="K119" s="192"/>
    </row>
    <row r="120" spans="1:11" ht="25.5">
      <c r="A120" s="130" t="s">
        <v>389</v>
      </c>
      <c r="B120" s="126" t="s">
        <v>173</v>
      </c>
      <c r="C120" s="126" t="s">
        <v>164</v>
      </c>
      <c r="D120" s="126" t="s">
        <v>168</v>
      </c>
      <c r="E120" s="132">
        <v>1</v>
      </c>
      <c r="F120" s="126" t="s">
        <v>167</v>
      </c>
      <c r="G120" s="134"/>
      <c r="H120" s="132"/>
      <c r="I120" s="192"/>
      <c r="J120" s="192"/>
      <c r="K120" s="192"/>
    </row>
    <row r="121" spans="1:11" ht="24.75" customHeight="1">
      <c r="A121" s="130" t="s">
        <v>363</v>
      </c>
      <c r="B121" s="126" t="s">
        <v>173</v>
      </c>
      <c r="C121" s="126" t="s">
        <v>164</v>
      </c>
      <c r="D121" s="126" t="s">
        <v>168</v>
      </c>
      <c r="E121" s="132">
        <v>1</v>
      </c>
      <c r="F121" s="132" t="s">
        <v>167</v>
      </c>
      <c r="G121" s="134">
        <v>59300</v>
      </c>
      <c r="H121" s="132"/>
      <c r="I121" s="192"/>
      <c r="J121" s="192"/>
      <c r="K121" s="192"/>
    </row>
    <row r="122" spans="1:11" ht="48">
      <c r="A122" s="6" t="s">
        <v>39</v>
      </c>
      <c r="B122" s="126" t="s">
        <v>173</v>
      </c>
      <c r="C122" s="126" t="s">
        <v>164</v>
      </c>
      <c r="D122" s="126" t="s">
        <v>168</v>
      </c>
      <c r="E122" s="132">
        <v>1</v>
      </c>
      <c r="F122" s="126" t="s">
        <v>167</v>
      </c>
      <c r="G122" s="134">
        <v>59300</v>
      </c>
      <c r="H122" s="132">
        <v>100</v>
      </c>
      <c r="I122" s="192"/>
      <c r="J122" s="192"/>
      <c r="K122" s="192"/>
    </row>
    <row r="123" spans="1:11" ht="25.5">
      <c r="A123" s="130" t="s">
        <v>40</v>
      </c>
      <c r="B123" s="126" t="s">
        <v>173</v>
      </c>
      <c r="C123" s="126" t="s">
        <v>164</v>
      </c>
      <c r="D123" s="126" t="s">
        <v>168</v>
      </c>
      <c r="E123" s="132">
        <v>1</v>
      </c>
      <c r="F123" s="126" t="s">
        <v>167</v>
      </c>
      <c r="G123" s="134">
        <v>59300</v>
      </c>
      <c r="H123" s="132">
        <v>120</v>
      </c>
      <c r="I123" s="192"/>
      <c r="J123" s="192"/>
      <c r="K123" s="192"/>
    </row>
    <row r="124" spans="1:11" ht="25.5">
      <c r="A124" s="130" t="s">
        <v>43</v>
      </c>
      <c r="B124" s="126" t="s">
        <v>173</v>
      </c>
      <c r="C124" s="126" t="s">
        <v>164</v>
      </c>
      <c r="D124" s="126" t="s">
        <v>168</v>
      </c>
      <c r="E124" s="132">
        <v>1</v>
      </c>
      <c r="F124" s="126" t="s">
        <v>167</v>
      </c>
      <c r="G124" s="134">
        <v>59300</v>
      </c>
      <c r="H124" s="132">
        <v>200</v>
      </c>
      <c r="I124" s="192"/>
      <c r="J124" s="192"/>
      <c r="K124" s="192"/>
    </row>
    <row r="125" spans="1:11" ht="25.5">
      <c r="A125" s="130" t="s">
        <v>44</v>
      </c>
      <c r="B125" s="126" t="s">
        <v>173</v>
      </c>
      <c r="C125" s="126" t="s">
        <v>164</v>
      </c>
      <c r="D125" s="126" t="s">
        <v>168</v>
      </c>
      <c r="E125" s="132">
        <v>1</v>
      </c>
      <c r="F125" s="126" t="s">
        <v>167</v>
      </c>
      <c r="G125" s="134">
        <v>59300</v>
      </c>
      <c r="H125" s="132">
        <v>240</v>
      </c>
      <c r="I125" s="192"/>
      <c r="J125" s="192"/>
      <c r="K125" s="192"/>
    </row>
    <row r="126" spans="1:11" ht="25.5">
      <c r="A126" s="130" t="s">
        <v>106</v>
      </c>
      <c r="B126" s="126" t="s">
        <v>173</v>
      </c>
      <c r="C126" s="126" t="s">
        <v>17</v>
      </c>
      <c r="D126" s="126"/>
      <c r="E126" s="132"/>
      <c r="F126" s="132"/>
      <c r="G126" s="134"/>
      <c r="H126" s="132"/>
      <c r="I126" s="197">
        <f>I127</f>
        <v>1806.6</v>
      </c>
      <c r="J126" s="197">
        <v>1106.5999999999999</v>
      </c>
      <c r="K126" s="197">
        <v>1106.5999999999999</v>
      </c>
    </row>
    <row r="127" spans="1:11" ht="76.5">
      <c r="A127" s="133" t="s">
        <v>530</v>
      </c>
      <c r="B127" s="126" t="s">
        <v>173</v>
      </c>
      <c r="C127" s="126" t="s">
        <v>17</v>
      </c>
      <c r="D127" s="126" t="s">
        <v>165</v>
      </c>
      <c r="E127" s="132"/>
      <c r="F127" s="132"/>
      <c r="G127" s="134"/>
      <c r="H127" s="132"/>
      <c r="I127" s="197">
        <f>I128</f>
        <v>1806.6</v>
      </c>
      <c r="J127" s="197">
        <v>1106.5999999999999</v>
      </c>
      <c r="K127" s="197">
        <v>1106.5999999999999</v>
      </c>
    </row>
    <row r="128" spans="1:11" ht="51">
      <c r="A128" s="130" t="s">
        <v>149</v>
      </c>
      <c r="B128" s="126" t="s">
        <v>173</v>
      </c>
      <c r="C128" s="126" t="s">
        <v>17</v>
      </c>
      <c r="D128" s="126" t="s">
        <v>165</v>
      </c>
      <c r="E128" s="83">
        <v>0</v>
      </c>
      <c r="F128" s="126" t="s">
        <v>165</v>
      </c>
      <c r="G128" s="83"/>
      <c r="H128" s="83"/>
      <c r="I128" s="197">
        <f>I129</f>
        <v>1806.6</v>
      </c>
      <c r="J128" s="197">
        <v>1106.5999999999999</v>
      </c>
      <c r="K128" s="197">
        <v>1106.5999999999999</v>
      </c>
    </row>
    <row r="129" spans="1:11" ht="39.75" customHeight="1">
      <c r="A129" s="130" t="s">
        <v>107</v>
      </c>
      <c r="B129" s="126" t="s">
        <v>173</v>
      </c>
      <c r="C129" s="126" t="s">
        <v>17</v>
      </c>
      <c r="D129" s="126" t="s">
        <v>165</v>
      </c>
      <c r="E129" s="132">
        <v>0</v>
      </c>
      <c r="F129" s="132" t="s">
        <v>165</v>
      </c>
      <c r="G129" s="132">
        <v>61040</v>
      </c>
      <c r="H129" s="132"/>
      <c r="I129" s="197">
        <f>I130+I132</f>
        <v>1806.6</v>
      </c>
      <c r="J129" s="197">
        <v>1106.5999999999999</v>
      </c>
      <c r="K129" s="197">
        <v>1106.5999999999999</v>
      </c>
    </row>
    <row r="130" spans="1:11" ht="48">
      <c r="A130" s="6" t="s">
        <v>39</v>
      </c>
      <c r="B130" s="126" t="s">
        <v>173</v>
      </c>
      <c r="C130" s="126" t="s">
        <v>17</v>
      </c>
      <c r="D130" s="126" t="s">
        <v>165</v>
      </c>
      <c r="E130" s="132">
        <v>0</v>
      </c>
      <c r="F130" s="126" t="s">
        <v>165</v>
      </c>
      <c r="G130" s="132">
        <v>61040</v>
      </c>
      <c r="H130" s="132">
        <v>100</v>
      </c>
      <c r="I130" s="197">
        <v>1706.6</v>
      </c>
      <c r="J130" s="197">
        <v>1006.6</v>
      </c>
      <c r="K130" s="197">
        <v>1006.6</v>
      </c>
    </row>
    <row r="131" spans="1:11">
      <c r="A131" s="130" t="s">
        <v>104</v>
      </c>
      <c r="B131" s="126" t="s">
        <v>173</v>
      </c>
      <c r="C131" s="126" t="s">
        <v>17</v>
      </c>
      <c r="D131" s="126" t="s">
        <v>165</v>
      </c>
      <c r="E131" s="132">
        <v>0</v>
      </c>
      <c r="F131" s="126" t="s">
        <v>165</v>
      </c>
      <c r="G131" s="132">
        <v>61040</v>
      </c>
      <c r="H131" s="132">
        <v>110</v>
      </c>
      <c r="I131" s="197">
        <v>1706.6</v>
      </c>
      <c r="J131" s="197">
        <v>1006.6</v>
      </c>
      <c r="K131" s="197">
        <v>1006.6</v>
      </c>
    </row>
    <row r="132" spans="1:11" ht="25.5">
      <c r="A132" s="130" t="s">
        <v>43</v>
      </c>
      <c r="B132" s="126" t="s">
        <v>173</v>
      </c>
      <c r="C132" s="126" t="s">
        <v>17</v>
      </c>
      <c r="D132" s="126" t="s">
        <v>165</v>
      </c>
      <c r="E132" s="132">
        <v>0</v>
      </c>
      <c r="F132" s="126" t="s">
        <v>165</v>
      </c>
      <c r="G132" s="132">
        <v>61040</v>
      </c>
      <c r="H132" s="132">
        <v>200</v>
      </c>
      <c r="I132" s="197">
        <v>100</v>
      </c>
      <c r="J132" s="197">
        <v>100</v>
      </c>
      <c r="K132" s="197">
        <v>100</v>
      </c>
    </row>
    <row r="133" spans="1:11" ht="25.5">
      <c r="A133" s="130" t="s">
        <v>44</v>
      </c>
      <c r="B133" s="126" t="s">
        <v>173</v>
      </c>
      <c r="C133" s="126" t="s">
        <v>17</v>
      </c>
      <c r="D133" s="126" t="s">
        <v>165</v>
      </c>
      <c r="E133" s="132">
        <v>0</v>
      </c>
      <c r="F133" s="126" t="s">
        <v>165</v>
      </c>
      <c r="G133" s="132">
        <v>61040</v>
      </c>
      <c r="H133" s="132">
        <v>240</v>
      </c>
      <c r="I133" s="197">
        <v>100</v>
      </c>
      <c r="J133" s="197">
        <v>100</v>
      </c>
      <c r="K133" s="197">
        <v>100</v>
      </c>
    </row>
    <row r="134" spans="1:11">
      <c r="A134" s="128" t="s">
        <v>62</v>
      </c>
      <c r="B134" s="135" t="s">
        <v>164</v>
      </c>
      <c r="C134" s="135"/>
      <c r="D134" s="135"/>
      <c r="E134" s="83"/>
      <c r="F134" s="83"/>
      <c r="G134" s="141"/>
      <c r="H134" s="83"/>
      <c r="I134" s="129">
        <f>I135+I156</f>
        <v>9174.4</v>
      </c>
      <c r="J134" s="129">
        <f>J135+J156</f>
        <v>9752.4</v>
      </c>
      <c r="K134" s="129">
        <f>K135+K156</f>
        <v>10153.799999999999</v>
      </c>
    </row>
    <row r="135" spans="1:11">
      <c r="A135" s="130" t="s">
        <v>63</v>
      </c>
      <c r="B135" s="126" t="s">
        <v>164</v>
      </c>
      <c r="C135" s="126" t="s">
        <v>169</v>
      </c>
      <c r="D135" s="126"/>
      <c r="E135" s="132"/>
      <c r="F135" s="132"/>
      <c r="G135" s="134"/>
      <c r="H135" s="132"/>
      <c r="I135" s="246">
        <f>I136+I145</f>
        <v>688.6</v>
      </c>
      <c r="J135" s="246">
        <f>J136+J145</f>
        <v>822</v>
      </c>
      <c r="K135" s="157">
        <f>K136+K145</f>
        <v>954.8</v>
      </c>
    </row>
    <row r="136" spans="1:11" ht="68.25" customHeight="1">
      <c r="A136" s="298" t="s">
        <v>524</v>
      </c>
      <c r="B136" s="126" t="s">
        <v>164</v>
      </c>
      <c r="C136" s="126" t="s">
        <v>169</v>
      </c>
      <c r="D136" s="126" t="s">
        <v>174</v>
      </c>
      <c r="E136" s="132"/>
      <c r="F136" s="132"/>
      <c r="G136" s="134"/>
      <c r="H136" s="132"/>
      <c r="I136" s="246">
        <f t="shared" ref="I136:K136" si="4">I137</f>
        <v>52.7</v>
      </c>
      <c r="J136" s="246">
        <f t="shared" si="4"/>
        <v>186.1</v>
      </c>
      <c r="K136" s="187">
        <f t="shared" si="4"/>
        <v>318.89999999999998</v>
      </c>
    </row>
    <row r="137" spans="1:11" ht="25.5">
      <c r="A137" s="130" t="s">
        <v>64</v>
      </c>
      <c r="B137" s="126" t="s">
        <v>164</v>
      </c>
      <c r="C137" s="126" t="s">
        <v>169</v>
      </c>
      <c r="D137" s="126" t="s">
        <v>174</v>
      </c>
      <c r="E137" s="132">
        <v>1</v>
      </c>
      <c r="F137" s="132"/>
      <c r="G137" s="134"/>
      <c r="H137" s="132"/>
      <c r="I137" s="246">
        <f t="shared" ref="I137:K137" si="5">I138</f>
        <v>52.7</v>
      </c>
      <c r="J137" s="246">
        <f t="shared" si="5"/>
        <v>186.1</v>
      </c>
      <c r="K137" s="187">
        <f t="shared" si="5"/>
        <v>318.89999999999998</v>
      </c>
    </row>
    <row r="138" spans="1:11" ht="25.5">
      <c r="A138" s="130" t="s">
        <v>150</v>
      </c>
      <c r="B138" s="126" t="s">
        <v>164</v>
      </c>
      <c r="C138" s="126" t="s">
        <v>169</v>
      </c>
      <c r="D138" s="126" t="s">
        <v>174</v>
      </c>
      <c r="E138" s="132">
        <v>1</v>
      </c>
      <c r="F138" s="126" t="s">
        <v>162</v>
      </c>
      <c r="G138" s="134"/>
      <c r="H138" s="132"/>
      <c r="I138" s="246">
        <f>I139+I142</f>
        <v>52.7</v>
      </c>
      <c r="J138" s="246">
        <f>J139+J142</f>
        <v>186.1</v>
      </c>
      <c r="K138" s="187">
        <f>K139+K142</f>
        <v>318.89999999999998</v>
      </c>
    </row>
    <row r="139" spans="1:11" ht="178.5" customHeight="1">
      <c r="A139" s="183" t="s">
        <v>65</v>
      </c>
      <c r="B139" s="126" t="s">
        <v>164</v>
      </c>
      <c r="C139" s="126" t="s">
        <v>169</v>
      </c>
      <c r="D139" s="126" t="s">
        <v>174</v>
      </c>
      <c r="E139" s="132">
        <v>1</v>
      </c>
      <c r="F139" s="132" t="s">
        <v>162</v>
      </c>
      <c r="G139" s="134">
        <v>77160</v>
      </c>
      <c r="H139" s="132"/>
      <c r="I139" s="267">
        <v>12.3</v>
      </c>
      <c r="J139" s="267">
        <v>49</v>
      </c>
      <c r="K139" s="267">
        <v>85.4</v>
      </c>
    </row>
    <row r="140" spans="1:11">
      <c r="A140" s="130" t="s">
        <v>66</v>
      </c>
      <c r="B140" s="126" t="s">
        <v>164</v>
      </c>
      <c r="C140" s="126" t="s">
        <v>169</v>
      </c>
      <c r="D140" s="126" t="s">
        <v>174</v>
      </c>
      <c r="E140" s="132">
        <v>1</v>
      </c>
      <c r="F140" s="126" t="s">
        <v>162</v>
      </c>
      <c r="G140" s="132">
        <v>77160</v>
      </c>
      <c r="H140" s="132">
        <v>300</v>
      </c>
      <c r="I140" s="267">
        <v>12.3</v>
      </c>
      <c r="J140" s="267">
        <v>49</v>
      </c>
      <c r="K140" s="267">
        <v>85.4</v>
      </c>
    </row>
    <row r="141" spans="1:11">
      <c r="A141" s="130" t="s">
        <v>67</v>
      </c>
      <c r="B141" s="126" t="s">
        <v>164</v>
      </c>
      <c r="C141" s="126" t="s">
        <v>169</v>
      </c>
      <c r="D141" s="126" t="s">
        <v>174</v>
      </c>
      <c r="E141" s="132">
        <v>1</v>
      </c>
      <c r="F141" s="126" t="s">
        <v>162</v>
      </c>
      <c r="G141" s="132">
        <v>77160</v>
      </c>
      <c r="H141" s="132">
        <v>360</v>
      </c>
      <c r="I141" s="267">
        <v>12.3</v>
      </c>
      <c r="J141" s="267">
        <v>49</v>
      </c>
      <c r="K141" s="267">
        <v>85.4</v>
      </c>
    </row>
    <row r="142" spans="1:11" ht="129" customHeight="1">
      <c r="A142" s="240" t="s">
        <v>461</v>
      </c>
      <c r="B142" s="126" t="s">
        <v>164</v>
      </c>
      <c r="C142" s="126" t="s">
        <v>169</v>
      </c>
      <c r="D142" s="126" t="s">
        <v>174</v>
      </c>
      <c r="E142" s="132">
        <v>1</v>
      </c>
      <c r="F142" s="132" t="s">
        <v>162</v>
      </c>
      <c r="G142" s="134">
        <v>77200</v>
      </c>
      <c r="H142" s="132"/>
      <c r="I142" s="270">
        <v>40.4</v>
      </c>
      <c r="J142" s="270">
        <v>137.1</v>
      </c>
      <c r="K142" s="270">
        <v>233.5</v>
      </c>
    </row>
    <row r="143" spans="1:11">
      <c r="A143" s="130" t="s">
        <v>66</v>
      </c>
      <c r="B143" s="126" t="s">
        <v>164</v>
      </c>
      <c r="C143" s="126" t="s">
        <v>169</v>
      </c>
      <c r="D143" s="126" t="s">
        <v>174</v>
      </c>
      <c r="E143" s="132">
        <v>1</v>
      </c>
      <c r="F143" s="126" t="s">
        <v>162</v>
      </c>
      <c r="G143" s="134">
        <v>77200</v>
      </c>
      <c r="H143" s="132">
        <v>300</v>
      </c>
      <c r="I143" s="270">
        <v>40.4</v>
      </c>
      <c r="J143" s="270">
        <v>137.1</v>
      </c>
      <c r="K143" s="270">
        <v>233.5</v>
      </c>
    </row>
    <row r="144" spans="1:11">
      <c r="A144" s="185" t="s">
        <v>67</v>
      </c>
      <c r="B144" s="126" t="s">
        <v>164</v>
      </c>
      <c r="C144" s="126" t="s">
        <v>169</v>
      </c>
      <c r="D144" s="126" t="s">
        <v>174</v>
      </c>
      <c r="E144" s="132">
        <v>1</v>
      </c>
      <c r="F144" s="126" t="s">
        <v>162</v>
      </c>
      <c r="G144" s="134">
        <v>77200</v>
      </c>
      <c r="H144" s="132">
        <v>360</v>
      </c>
      <c r="I144" s="246">
        <v>40.4</v>
      </c>
      <c r="J144" s="246">
        <v>137.1</v>
      </c>
      <c r="K144" s="157">
        <v>233.5</v>
      </c>
    </row>
    <row r="145" spans="1:11" ht="25.5">
      <c r="A145" s="130" t="s">
        <v>388</v>
      </c>
      <c r="B145" s="126" t="s">
        <v>164</v>
      </c>
      <c r="C145" s="126" t="s">
        <v>169</v>
      </c>
      <c r="D145" s="126" t="s">
        <v>168</v>
      </c>
      <c r="E145" s="132"/>
      <c r="F145" s="132"/>
      <c r="G145" s="134"/>
      <c r="H145" s="132"/>
      <c r="I145" s="266">
        <v>635.9</v>
      </c>
      <c r="J145" s="266">
        <v>635.9</v>
      </c>
      <c r="K145" s="266">
        <v>635.9</v>
      </c>
    </row>
    <row r="146" spans="1:11" ht="25.5">
      <c r="A146" s="130" t="s">
        <v>389</v>
      </c>
      <c r="B146" s="126" t="s">
        <v>164</v>
      </c>
      <c r="C146" s="126" t="s">
        <v>169</v>
      </c>
      <c r="D146" s="126" t="s">
        <v>168</v>
      </c>
      <c r="E146" s="132">
        <v>1</v>
      </c>
      <c r="F146" s="126" t="s">
        <v>167</v>
      </c>
      <c r="G146" s="134"/>
      <c r="H146" s="132"/>
      <c r="I146" s="266">
        <v>635.9</v>
      </c>
      <c r="J146" s="266">
        <v>635.9</v>
      </c>
      <c r="K146" s="266">
        <v>635.9</v>
      </c>
    </row>
    <row r="147" spans="1:11" ht="38.25">
      <c r="A147" s="137" t="s">
        <v>68</v>
      </c>
      <c r="B147" s="126" t="s">
        <v>164</v>
      </c>
      <c r="C147" s="126" t="s">
        <v>169</v>
      </c>
      <c r="D147" s="126" t="s">
        <v>168</v>
      </c>
      <c r="E147" s="132">
        <v>1</v>
      </c>
      <c r="F147" s="126" t="s">
        <v>167</v>
      </c>
      <c r="G147" s="134">
        <v>77220</v>
      </c>
      <c r="H147" s="132"/>
      <c r="I147" s="266">
        <v>635.9</v>
      </c>
      <c r="J147" s="266">
        <v>635.9</v>
      </c>
      <c r="K147" s="266">
        <v>635.9</v>
      </c>
    </row>
    <row r="148" spans="1:11" ht="25.5">
      <c r="A148" s="130" t="s">
        <v>43</v>
      </c>
      <c r="B148" s="126" t="s">
        <v>164</v>
      </c>
      <c r="C148" s="126" t="s">
        <v>169</v>
      </c>
      <c r="D148" s="126" t="s">
        <v>168</v>
      </c>
      <c r="E148" s="132">
        <v>1</v>
      </c>
      <c r="F148" s="126" t="s">
        <v>167</v>
      </c>
      <c r="G148" s="134">
        <v>77220</v>
      </c>
      <c r="H148" s="132">
        <v>200</v>
      </c>
      <c r="I148" s="266">
        <v>635.9</v>
      </c>
      <c r="J148" s="266">
        <v>635.9</v>
      </c>
      <c r="K148" s="266">
        <v>635.9</v>
      </c>
    </row>
    <row r="149" spans="1:11" ht="25.5">
      <c r="A149" s="130" t="s">
        <v>44</v>
      </c>
      <c r="B149" s="126" t="s">
        <v>164</v>
      </c>
      <c r="C149" s="126" t="s">
        <v>169</v>
      </c>
      <c r="D149" s="126" t="s">
        <v>168</v>
      </c>
      <c r="E149" s="132">
        <v>1</v>
      </c>
      <c r="F149" s="126" t="s">
        <v>167</v>
      </c>
      <c r="G149" s="134">
        <v>77220</v>
      </c>
      <c r="H149" s="132">
        <v>240</v>
      </c>
      <c r="I149" s="244">
        <v>635.9</v>
      </c>
      <c r="J149" s="266">
        <v>635.9</v>
      </c>
      <c r="K149" s="266">
        <v>635.9</v>
      </c>
    </row>
    <row r="150" spans="1:11" ht="15.75">
      <c r="A150" s="159" t="s">
        <v>455</v>
      </c>
      <c r="B150" s="219" t="s">
        <v>164</v>
      </c>
      <c r="C150" s="219" t="s">
        <v>165</v>
      </c>
      <c r="D150" s="219"/>
      <c r="E150" s="132"/>
      <c r="F150" s="219"/>
      <c r="G150" s="134"/>
      <c r="H150" s="222"/>
      <c r="I150" s="244"/>
      <c r="J150" s="244"/>
      <c r="K150" s="216"/>
    </row>
    <row r="151" spans="1:11" ht="25.5">
      <c r="A151" s="220" t="s">
        <v>388</v>
      </c>
      <c r="B151" s="219" t="s">
        <v>164</v>
      </c>
      <c r="C151" s="219" t="s">
        <v>165</v>
      </c>
      <c r="D151" s="219" t="s">
        <v>168</v>
      </c>
      <c r="E151" s="132"/>
      <c r="F151" s="132"/>
      <c r="G151" s="134"/>
      <c r="H151" s="222"/>
      <c r="I151" s="244"/>
      <c r="J151" s="244"/>
      <c r="K151" s="216"/>
    </row>
    <row r="152" spans="1:11" ht="25.5">
      <c r="A152" s="220" t="s">
        <v>389</v>
      </c>
      <c r="B152" s="219" t="s">
        <v>164</v>
      </c>
      <c r="C152" s="219" t="s">
        <v>165</v>
      </c>
      <c r="D152" s="219" t="s">
        <v>168</v>
      </c>
      <c r="E152" s="132">
        <v>1</v>
      </c>
      <c r="F152" s="219" t="s">
        <v>167</v>
      </c>
      <c r="G152" s="134"/>
      <c r="H152" s="222"/>
      <c r="I152" s="244"/>
      <c r="J152" s="244"/>
      <c r="K152" s="216"/>
    </row>
    <row r="153" spans="1:11" ht="47.25">
      <c r="A153" s="159" t="s">
        <v>456</v>
      </c>
      <c r="B153" s="219" t="s">
        <v>164</v>
      </c>
      <c r="C153" s="219" t="s">
        <v>165</v>
      </c>
      <c r="D153" s="219" t="s">
        <v>168</v>
      </c>
      <c r="E153" s="132">
        <v>1</v>
      </c>
      <c r="F153" s="219" t="s">
        <v>167</v>
      </c>
      <c r="G153" s="218" t="s">
        <v>457</v>
      </c>
      <c r="H153" s="222"/>
      <c r="I153" s="244"/>
      <c r="J153" s="244"/>
      <c r="K153" s="216"/>
    </row>
    <row r="154" spans="1:11" ht="25.5">
      <c r="A154" s="220" t="s">
        <v>43</v>
      </c>
      <c r="B154" s="219" t="s">
        <v>164</v>
      </c>
      <c r="C154" s="219" t="s">
        <v>165</v>
      </c>
      <c r="D154" s="219" t="s">
        <v>168</v>
      </c>
      <c r="E154" s="132">
        <v>1</v>
      </c>
      <c r="F154" s="219" t="s">
        <v>167</v>
      </c>
      <c r="G154" s="218" t="s">
        <v>457</v>
      </c>
      <c r="H154" s="222">
        <v>200</v>
      </c>
      <c r="I154" s="244"/>
      <c r="J154" s="244"/>
      <c r="K154" s="216"/>
    </row>
    <row r="155" spans="1:11" ht="25.5">
      <c r="A155" s="220" t="s">
        <v>44</v>
      </c>
      <c r="B155" s="219" t="s">
        <v>164</v>
      </c>
      <c r="C155" s="219" t="s">
        <v>165</v>
      </c>
      <c r="D155" s="219" t="s">
        <v>168</v>
      </c>
      <c r="E155" s="132">
        <v>1</v>
      </c>
      <c r="F155" s="219" t="s">
        <v>167</v>
      </c>
      <c r="G155" s="218" t="s">
        <v>457</v>
      </c>
      <c r="H155" s="222">
        <v>240</v>
      </c>
      <c r="I155" s="244"/>
      <c r="J155" s="244"/>
      <c r="K155" s="216"/>
    </row>
    <row r="156" spans="1:11">
      <c r="A156" s="130" t="s">
        <v>405</v>
      </c>
      <c r="B156" s="126" t="s">
        <v>164</v>
      </c>
      <c r="C156" s="126" t="s">
        <v>174</v>
      </c>
      <c r="D156" s="126"/>
      <c r="E156" s="132"/>
      <c r="F156" s="132"/>
      <c r="G156" s="134"/>
      <c r="H156" s="132"/>
      <c r="I156" s="224">
        <f t="shared" ref="I156:K157" si="6">I157</f>
        <v>8485.7999999999993</v>
      </c>
      <c r="J156" s="224">
        <f t="shared" si="6"/>
        <v>8930.4</v>
      </c>
      <c r="K156" s="224">
        <f t="shared" si="6"/>
        <v>9199</v>
      </c>
    </row>
    <row r="157" spans="1:11" ht="38.25">
      <c r="A157" s="300" t="s">
        <v>525</v>
      </c>
      <c r="B157" s="126" t="s">
        <v>164</v>
      </c>
      <c r="C157" s="126" t="s">
        <v>174</v>
      </c>
      <c r="D157" s="126" t="s">
        <v>172</v>
      </c>
      <c r="E157" s="132"/>
      <c r="F157" s="132"/>
      <c r="G157" s="134"/>
      <c r="H157" s="132"/>
      <c r="I157" s="197">
        <f t="shared" si="6"/>
        <v>8485.7999999999993</v>
      </c>
      <c r="J157" s="197">
        <f t="shared" si="6"/>
        <v>8930.4</v>
      </c>
      <c r="K157" s="197">
        <f t="shared" si="6"/>
        <v>9199</v>
      </c>
    </row>
    <row r="158" spans="1:11" ht="25.5">
      <c r="A158" s="130" t="s">
        <v>151</v>
      </c>
      <c r="B158" s="126" t="s">
        <v>164</v>
      </c>
      <c r="C158" s="126" t="s">
        <v>174</v>
      </c>
      <c r="D158" s="126" t="s">
        <v>172</v>
      </c>
      <c r="E158" s="132">
        <v>0</v>
      </c>
      <c r="F158" s="126" t="s">
        <v>163</v>
      </c>
      <c r="G158" s="134"/>
      <c r="H158" s="132"/>
      <c r="I158" s="197">
        <f>I159+I163</f>
        <v>8485.7999999999993</v>
      </c>
      <c r="J158" s="197">
        <f>J159+J163</f>
        <v>8930.4</v>
      </c>
      <c r="K158" s="197">
        <f>K159+K163</f>
        <v>9199</v>
      </c>
    </row>
    <row r="159" spans="1:11">
      <c r="A159" s="362" t="s">
        <v>70</v>
      </c>
      <c r="B159" s="361" t="s">
        <v>164</v>
      </c>
      <c r="C159" s="361" t="s">
        <v>174</v>
      </c>
      <c r="D159" s="366" t="s">
        <v>172</v>
      </c>
      <c r="E159" s="323">
        <v>0</v>
      </c>
      <c r="F159" s="323" t="s">
        <v>163</v>
      </c>
      <c r="G159" s="323">
        <v>42510</v>
      </c>
      <c r="H159" s="323"/>
      <c r="I159" s="370">
        <f>I161</f>
        <v>4242.8999999999996</v>
      </c>
      <c r="J159" s="367">
        <f>J161</f>
        <v>4465.2</v>
      </c>
      <c r="K159" s="367">
        <f>K161</f>
        <v>4599.5</v>
      </c>
    </row>
    <row r="160" spans="1:11">
      <c r="A160" s="362"/>
      <c r="B160" s="361"/>
      <c r="C160" s="361"/>
      <c r="D160" s="366"/>
      <c r="E160" s="323"/>
      <c r="F160" s="323"/>
      <c r="G160" s="323"/>
      <c r="H160" s="323"/>
      <c r="I160" s="371"/>
      <c r="J160" s="368"/>
      <c r="K160" s="368"/>
    </row>
    <row r="161" spans="1:11" ht="25.5">
      <c r="A161" s="130" t="s">
        <v>43</v>
      </c>
      <c r="B161" s="126" t="s">
        <v>164</v>
      </c>
      <c r="C161" s="126" t="s">
        <v>174</v>
      </c>
      <c r="D161" s="126" t="s">
        <v>172</v>
      </c>
      <c r="E161" s="132">
        <v>0</v>
      </c>
      <c r="F161" s="126" t="s">
        <v>163</v>
      </c>
      <c r="G161" s="134">
        <v>42510</v>
      </c>
      <c r="H161" s="132">
        <v>200</v>
      </c>
      <c r="I161" s="196">
        <v>4242.8999999999996</v>
      </c>
      <c r="J161" s="196">
        <v>4465.2</v>
      </c>
      <c r="K161" s="196">
        <v>4599.5</v>
      </c>
    </row>
    <row r="162" spans="1:11" ht="25.5">
      <c r="A162" s="130" t="s">
        <v>44</v>
      </c>
      <c r="B162" s="126" t="s">
        <v>164</v>
      </c>
      <c r="C162" s="126" t="s">
        <v>174</v>
      </c>
      <c r="D162" s="126" t="s">
        <v>172</v>
      </c>
      <c r="E162" s="132">
        <v>0</v>
      </c>
      <c r="F162" s="126" t="s">
        <v>163</v>
      </c>
      <c r="G162" s="134">
        <v>42510</v>
      </c>
      <c r="H162" s="132">
        <v>240</v>
      </c>
      <c r="I162" s="196">
        <v>4242.8999999999996</v>
      </c>
      <c r="J162" s="196">
        <v>4465.2</v>
      </c>
      <c r="K162" s="196">
        <v>4599.5</v>
      </c>
    </row>
    <row r="163" spans="1:11" ht="140.25" customHeight="1">
      <c r="A163" s="133" t="s">
        <v>532</v>
      </c>
      <c r="B163" s="126" t="s">
        <v>164</v>
      </c>
      <c r="C163" s="126" t="s">
        <v>174</v>
      </c>
      <c r="D163" s="126" t="s">
        <v>172</v>
      </c>
      <c r="E163" s="132">
        <v>0</v>
      </c>
      <c r="F163" s="126" t="s">
        <v>163</v>
      </c>
      <c r="G163" s="134">
        <v>44102</v>
      </c>
      <c r="H163" s="132"/>
      <c r="I163" s="196">
        <v>4242.8999999999996</v>
      </c>
      <c r="J163" s="196">
        <v>4465.2</v>
      </c>
      <c r="K163" s="196">
        <v>4599.5</v>
      </c>
    </row>
    <row r="164" spans="1:11">
      <c r="A164" s="130" t="s">
        <v>109</v>
      </c>
      <c r="B164" s="126" t="s">
        <v>164</v>
      </c>
      <c r="C164" s="126" t="s">
        <v>174</v>
      </c>
      <c r="D164" s="126" t="s">
        <v>172</v>
      </c>
      <c r="E164" s="132">
        <v>0</v>
      </c>
      <c r="F164" s="126" t="s">
        <v>163</v>
      </c>
      <c r="G164" s="134">
        <v>44102</v>
      </c>
      <c r="H164" s="132">
        <v>500</v>
      </c>
      <c r="I164" s="196">
        <v>4242.8999999999996</v>
      </c>
      <c r="J164" s="196">
        <v>4465.2</v>
      </c>
      <c r="K164" s="196">
        <v>4599.5</v>
      </c>
    </row>
    <row r="165" spans="1:11">
      <c r="A165" s="130" t="s">
        <v>110</v>
      </c>
      <c r="B165" s="126" t="s">
        <v>164</v>
      </c>
      <c r="C165" s="126" t="s">
        <v>174</v>
      </c>
      <c r="D165" s="126" t="s">
        <v>172</v>
      </c>
      <c r="E165" s="132">
        <v>0</v>
      </c>
      <c r="F165" s="132" t="s">
        <v>163</v>
      </c>
      <c r="G165" s="132">
        <v>44102</v>
      </c>
      <c r="H165" s="132">
        <v>540</v>
      </c>
      <c r="I165" s="196">
        <v>4242.8999999999996</v>
      </c>
      <c r="J165" s="196">
        <v>4465.2</v>
      </c>
      <c r="K165" s="196">
        <v>4599.5</v>
      </c>
    </row>
    <row r="166" spans="1:11">
      <c r="A166" s="292" t="s">
        <v>506</v>
      </c>
      <c r="B166" s="279" t="s">
        <v>170</v>
      </c>
      <c r="C166" s="279"/>
      <c r="D166" s="279"/>
      <c r="E166" s="280"/>
      <c r="F166" s="279"/>
      <c r="G166" s="281"/>
      <c r="H166" s="280"/>
      <c r="I166" s="289">
        <v>1075</v>
      </c>
      <c r="J166" s="194"/>
      <c r="K166" s="194"/>
    </row>
    <row r="167" spans="1:11">
      <c r="A167" s="263" t="s">
        <v>507</v>
      </c>
      <c r="B167" s="279" t="s">
        <v>170</v>
      </c>
      <c r="C167" s="279" t="s">
        <v>169</v>
      </c>
      <c r="D167" s="279"/>
      <c r="E167" s="280"/>
      <c r="F167" s="279"/>
      <c r="G167" s="281"/>
      <c r="H167" s="280"/>
      <c r="I167" s="289">
        <v>1075</v>
      </c>
      <c r="J167" s="194"/>
      <c r="K167" s="194"/>
    </row>
    <row r="168" spans="1:11" ht="30">
      <c r="A168" s="212" t="s">
        <v>511</v>
      </c>
      <c r="B168" s="279" t="s">
        <v>170</v>
      </c>
      <c r="C168" s="279" t="s">
        <v>169</v>
      </c>
      <c r="D168" s="279" t="s">
        <v>188</v>
      </c>
      <c r="E168" s="280">
        <v>0</v>
      </c>
      <c r="F168" s="279" t="s">
        <v>167</v>
      </c>
      <c r="G168" s="281"/>
      <c r="H168" s="280"/>
      <c r="I168" s="289">
        <v>1075</v>
      </c>
      <c r="J168" s="194"/>
      <c r="K168" s="194"/>
    </row>
    <row r="169" spans="1:11" ht="47.25">
      <c r="A169" s="293" t="s">
        <v>512</v>
      </c>
      <c r="B169" s="279" t="s">
        <v>170</v>
      </c>
      <c r="C169" s="279" t="s">
        <v>169</v>
      </c>
      <c r="D169" s="279" t="s">
        <v>188</v>
      </c>
      <c r="E169" s="280">
        <v>3</v>
      </c>
      <c r="F169" s="279"/>
      <c r="G169" s="281"/>
      <c r="H169" s="280"/>
      <c r="I169" s="289">
        <v>1075</v>
      </c>
      <c r="J169" s="194"/>
      <c r="K169" s="194"/>
    </row>
    <row r="170" spans="1:11" ht="15">
      <c r="A170" s="261" t="s">
        <v>508</v>
      </c>
      <c r="B170" s="279" t="s">
        <v>170</v>
      </c>
      <c r="C170" s="279" t="s">
        <v>169</v>
      </c>
      <c r="D170" s="279" t="s">
        <v>188</v>
      </c>
      <c r="E170" s="280">
        <v>3</v>
      </c>
      <c r="F170" s="279" t="s">
        <v>510</v>
      </c>
      <c r="G170" s="281"/>
      <c r="H170" s="280"/>
      <c r="I170" s="289">
        <v>1075</v>
      </c>
      <c r="J170" s="194"/>
      <c r="K170" s="194"/>
    </row>
    <row r="171" spans="1:11" ht="45">
      <c r="A171" s="261" t="s">
        <v>509</v>
      </c>
      <c r="B171" s="279" t="s">
        <v>170</v>
      </c>
      <c r="C171" s="279" t="s">
        <v>169</v>
      </c>
      <c r="D171" s="279" t="s">
        <v>188</v>
      </c>
      <c r="E171" s="280">
        <v>3</v>
      </c>
      <c r="F171" s="279" t="s">
        <v>510</v>
      </c>
      <c r="G171" s="281">
        <v>52420</v>
      </c>
      <c r="H171" s="280"/>
      <c r="I171" s="289">
        <v>1075</v>
      </c>
      <c r="J171" s="194"/>
      <c r="K171" s="194"/>
    </row>
    <row r="172" spans="1:11" ht="25.5">
      <c r="A172" s="285" t="s">
        <v>43</v>
      </c>
      <c r="B172" s="279" t="s">
        <v>170</v>
      </c>
      <c r="C172" s="279" t="s">
        <v>169</v>
      </c>
      <c r="D172" s="279" t="s">
        <v>188</v>
      </c>
      <c r="E172" s="280">
        <v>3</v>
      </c>
      <c r="F172" s="279" t="s">
        <v>510</v>
      </c>
      <c r="G172" s="281">
        <v>52420</v>
      </c>
      <c r="H172" s="280">
        <v>200</v>
      </c>
      <c r="I172" s="289">
        <v>1075</v>
      </c>
      <c r="J172" s="194"/>
      <c r="K172" s="194"/>
    </row>
    <row r="173" spans="1:11" ht="25.5">
      <c r="A173" s="285" t="s">
        <v>44</v>
      </c>
      <c r="B173" s="279" t="s">
        <v>170</v>
      </c>
      <c r="C173" s="279" t="s">
        <v>169</v>
      </c>
      <c r="D173" s="279" t="s">
        <v>188</v>
      </c>
      <c r="E173" s="280">
        <v>3</v>
      </c>
      <c r="F173" s="279" t="s">
        <v>510</v>
      </c>
      <c r="G173" s="281">
        <v>52420</v>
      </c>
      <c r="H173" s="280">
        <v>240</v>
      </c>
      <c r="I173" s="289">
        <v>1075</v>
      </c>
      <c r="J173" s="194"/>
      <c r="K173" s="194"/>
    </row>
    <row r="174" spans="1:11">
      <c r="A174" s="128" t="s">
        <v>73</v>
      </c>
      <c r="B174" s="290" t="s">
        <v>175</v>
      </c>
      <c r="C174" s="290"/>
      <c r="D174" s="290"/>
      <c r="E174" s="291"/>
      <c r="F174" s="291"/>
      <c r="G174" s="291"/>
      <c r="H174" s="291"/>
      <c r="I174" s="129">
        <f>I175+I184+I203+I214+I236</f>
        <v>113344.40000000001</v>
      </c>
      <c r="J174" s="129">
        <f>J175+J184+J203+J214+J236</f>
        <v>94492.299999999974</v>
      </c>
      <c r="K174" s="129">
        <f>K175+K184+K203+K214+K236</f>
        <v>96772.800000000003</v>
      </c>
    </row>
    <row r="175" spans="1:11">
      <c r="A175" s="130" t="s">
        <v>124</v>
      </c>
      <c r="B175" s="126" t="s">
        <v>175</v>
      </c>
      <c r="C175" s="126" t="s">
        <v>162</v>
      </c>
      <c r="D175" s="126"/>
      <c r="E175" s="132"/>
      <c r="F175" s="132"/>
      <c r="G175" s="134"/>
      <c r="H175" s="132"/>
      <c r="I175" s="246">
        <f t="shared" ref="I175:K176" si="7">I176</f>
        <v>18864.3</v>
      </c>
      <c r="J175" s="246">
        <f t="shared" si="7"/>
        <v>13327.4</v>
      </c>
      <c r="K175" s="160">
        <f t="shared" si="7"/>
        <v>13930.4</v>
      </c>
    </row>
    <row r="176" spans="1:11" ht="25.5">
      <c r="A176" s="264" t="s">
        <v>496</v>
      </c>
      <c r="B176" s="126" t="s">
        <v>175</v>
      </c>
      <c r="C176" s="126" t="s">
        <v>162</v>
      </c>
      <c r="D176" s="126" t="s">
        <v>163</v>
      </c>
      <c r="E176" s="132"/>
      <c r="F176" s="132"/>
      <c r="G176" s="134"/>
      <c r="H176" s="132"/>
      <c r="I176" s="246">
        <f t="shared" si="7"/>
        <v>18864.3</v>
      </c>
      <c r="J176" s="246">
        <f t="shared" si="7"/>
        <v>13327.4</v>
      </c>
      <c r="K176" s="160">
        <f t="shared" si="7"/>
        <v>13930.4</v>
      </c>
    </row>
    <row r="177" spans="1:11">
      <c r="A177" s="130" t="s">
        <v>152</v>
      </c>
      <c r="B177" s="126" t="s">
        <v>175</v>
      </c>
      <c r="C177" s="126" t="s">
        <v>162</v>
      </c>
      <c r="D177" s="126" t="s">
        <v>163</v>
      </c>
      <c r="E177" s="132">
        <v>0</v>
      </c>
      <c r="F177" s="126" t="s">
        <v>162</v>
      </c>
      <c r="G177" s="134"/>
      <c r="H177" s="132"/>
      <c r="I177" s="246">
        <f t="shared" ref="I177" si="8">I178+I181</f>
        <v>18864.3</v>
      </c>
      <c r="J177" s="246">
        <f t="shared" ref="J177:K177" si="9">J178+J181</f>
        <v>13327.4</v>
      </c>
      <c r="K177" s="157">
        <f t="shared" si="9"/>
        <v>13930.4</v>
      </c>
    </row>
    <row r="178" spans="1:11">
      <c r="A178" s="130" t="s">
        <v>126</v>
      </c>
      <c r="B178" s="126" t="s">
        <v>175</v>
      </c>
      <c r="C178" s="126" t="s">
        <v>162</v>
      </c>
      <c r="D178" s="126" t="s">
        <v>163</v>
      </c>
      <c r="E178" s="132">
        <v>0</v>
      </c>
      <c r="F178" s="132" t="s">
        <v>162</v>
      </c>
      <c r="G178" s="134">
        <v>61100</v>
      </c>
      <c r="H178" s="132"/>
      <c r="I178" s="284">
        <v>4799.3</v>
      </c>
      <c r="J178" s="246">
        <v>1606.4</v>
      </c>
      <c r="K178" s="131">
        <v>1606.4</v>
      </c>
    </row>
    <row r="179" spans="1:11" ht="25.5">
      <c r="A179" s="130" t="s">
        <v>58</v>
      </c>
      <c r="B179" s="126" t="s">
        <v>175</v>
      </c>
      <c r="C179" s="126" t="s">
        <v>162</v>
      </c>
      <c r="D179" s="126" t="s">
        <v>163</v>
      </c>
      <c r="E179" s="132">
        <v>0</v>
      </c>
      <c r="F179" s="126" t="s">
        <v>162</v>
      </c>
      <c r="G179" s="134">
        <v>61100</v>
      </c>
      <c r="H179" s="132">
        <v>600</v>
      </c>
      <c r="I179" s="284">
        <v>4799.3</v>
      </c>
      <c r="J179" s="246">
        <v>1606.4</v>
      </c>
      <c r="K179" s="131">
        <v>1606.4</v>
      </c>
    </row>
    <row r="180" spans="1:11">
      <c r="A180" s="130" t="s">
        <v>59</v>
      </c>
      <c r="B180" s="126" t="s">
        <v>175</v>
      </c>
      <c r="C180" s="126" t="s">
        <v>162</v>
      </c>
      <c r="D180" s="126" t="s">
        <v>163</v>
      </c>
      <c r="E180" s="132">
        <v>0</v>
      </c>
      <c r="F180" s="126" t="s">
        <v>162</v>
      </c>
      <c r="G180" s="134">
        <v>61100</v>
      </c>
      <c r="H180" s="132">
        <v>610</v>
      </c>
      <c r="I180" s="246">
        <v>4799.3</v>
      </c>
      <c r="J180" s="246">
        <v>1606.4</v>
      </c>
      <c r="K180" s="131">
        <v>1606.4</v>
      </c>
    </row>
    <row r="181" spans="1:11" ht="183" customHeight="1">
      <c r="A181" s="209" t="s">
        <v>131</v>
      </c>
      <c r="B181" s="126" t="s">
        <v>175</v>
      </c>
      <c r="C181" s="126" t="s">
        <v>162</v>
      </c>
      <c r="D181" s="126" t="s">
        <v>163</v>
      </c>
      <c r="E181" s="132">
        <v>0</v>
      </c>
      <c r="F181" s="132" t="s">
        <v>162</v>
      </c>
      <c r="G181" s="132">
        <v>77090</v>
      </c>
      <c r="H181" s="132"/>
      <c r="I181" s="266">
        <v>14065</v>
      </c>
      <c r="J181" s="266">
        <v>11721</v>
      </c>
      <c r="K181" s="266">
        <v>12324</v>
      </c>
    </row>
    <row r="182" spans="1:11" ht="27" customHeight="1">
      <c r="A182" s="130" t="s">
        <v>58</v>
      </c>
      <c r="B182" s="126" t="s">
        <v>175</v>
      </c>
      <c r="C182" s="126" t="s">
        <v>162</v>
      </c>
      <c r="D182" s="126" t="s">
        <v>163</v>
      </c>
      <c r="E182" s="132">
        <v>0</v>
      </c>
      <c r="F182" s="126" t="s">
        <v>162</v>
      </c>
      <c r="G182" s="132">
        <v>77090</v>
      </c>
      <c r="H182" s="132">
        <v>600</v>
      </c>
      <c r="I182" s="266">
        <v>14065</v>
      </c>
      <c r="J182" s="266">
        <v>11721</v>
      </c>
      <c r="K182" s="266">
        <v>12324</v>
      </c>
    </row>
    <row r="183" spans="1:11">
      <c r="A183" s="130" t="s">
        <v>59</v>
      </c>
      <c r="B183" s="126" t="s">
        <v>175</v>
      </c>
      <c r="C183" s="126" t="s">
        <v>162</v>
      </c>
      <c r="D183" s="126" t="s">
        <v>163</v>
      </c>
      <c r="E183" s="132">
        <v>0</v>
      </c>
      <c r="F183" s="126" t="s">
        <v>162</v>
      </c>
      <c r="G183" s="134">
        <v>77090</v>
      </c>
      <c r="H183" s="132">
        <v>610</v>
      </c>
      <c r="I183" s="244">
        <v>14065</v>
      </c>
      <c r="J183" s="244">
        <v>11721</v>
      </c>
      <c r="K183" s="189">
        <v>12324</v>
      </c>
    </row>
    <row r="184" spans="1:11">
      <c r="A184" s="130" t="s">
        <v>128</v>
      </c>
      <c r="B184" s="126" t="s">
        <v>175</v>
      </c>
      <c r="C184" s="126" t="s">
        <v>163</v>
      </c>
      <c r="D184" s="126"/>
      <c r="E184" s="132"/>
      <c r="F184" s="132"/>
      <c r="G184" s="134"/>
      <c r="H184" s="132"/>
      <c r="I184" s="246">
        <f t="shared" ref="I184:K185" si="10">I185</f>
        <v>76803</v>
      </c>
      <c r="J184" s="257">
        <f t="shared" si="10"/>
        <v>66687.799999999988</v>
      </c>
      <c r="K184" s="257">
        <f t="shared" si="10"/>
        <v>68365.3</v>
      </c>
    </row>
    <row r="185" spans="1:11" ht="25.5">
      <c r="A185" s="264" t="s">
        <v>496</v>
      </c>
      <c r="B185" s="126" t="s">
        <v>175</v>
      </c>
      <c r="C185" s="126" t="s">
        <v>163</v>
      </c>
      <c r="D185" s="126" t="s">
        <v>163</v>
      </c>
      <c r="E185" s="132">
        <v>0</v>
      </c>
      <c r="F185" s="132"/>
      <c r="G185" s="134"/>
      <c r="H185" s="132"/>
      <c r="I185" s="246">
        <f t="shared" si="10"/>
        <v>76803</v>
      </c>
      <c r="J185" s="246">
        <f t="shared" si="10"/>
        <v>66687.799999999988</v>
      </c>
      <c r="K185" s="131">
        <f t="shared" si="10"/>
        <v>68365.3</v>
      </c>
    </row>
    <row r="186" spans="1:11">
      <c r="A186" s="130" t="s">
        <v>129</v>
      </c>
      <c r="B186" s="126" t="s">
        <v>175</v>
      </c>
      <c r="C186" s="126" t="s">
        <v>163</v>
      </c>
      <c r="D186" s="126" t="s">
        <v>163</v>
      </c>
      <c r="E186" s="132">
        <v>0</v>
      </c>
      <c r="F186" s="126" t="s">
        <v>163</v>
      </c>
      <c r="G186" s="134"/>
      <c r="H186" s="132"/>
      <c r="I186" s="246">
        <f>I187+I190+I193+I196+I199</f>
        <v>76803</v>
      </c>
      <c r="J186" s="257">
        <f>J187+J190+J193+J196+J199</f>
        <v>66687.799999999988</v>
      </c>
      <c r="K186" s="257">
        <f>K187+K190+K193+K196+K199</f>
        <v>68365.3</v>
      </c>
    </row>
    <row r="187" spans="1:11" ht="65.25" customHeight="1">
      <c r="A187" s="286" t="s">
        <v>536</v>
      </c>
      <c r="B187" s="126" t="s">
        <v>175</v>
      </c>
      <c r="C187" s="126" t="s">
        <v>163</v>
      </c>
      <c r="D187" s="126" t="s">
        <v>163</v>
      </c>
      <c r="E187" s="132">
        <v>0</v>
      </c>
      <c r="F187" s="132" t="s">
        <v>163</v>
      </c>
      <c r="G187" s="134">
        <v>53030</v>
      </c>
      <c r="H187" s="132"/>
      <c r="I187" s="252">
        <v>3646.1</v>
      </c>
      <c r="J187" s="252">
        <v>3646.1</v>
      </c>
      <c r="K187" s="252"/>
    </row>
    <row r="188" spans="1:11" ht="32.25" customHeight="1">
      <c r="A188" s="130" t="s">
        <v>58</v>
      </c>
      <c r="B188" s="126" t="s">
        <v>175</v>
      </c>
      <c r="C188" s="126" t="s">
        <v>163</v>
      </c>
      <c r="D188" s="126" t="s">
        <v>163</v>
      </c>
      <c r="E188" s="132">
        <v>0</v>
      </c>
      <c r="F188" s="126" t="s">
        <v>163</v>
      </c>
      <c r="G188" s="132">
        <v>53030</v>
      </c>
      <c r="H188" s="132">
        <v>600</v>
      </c>
      <c r="I188" s="252">
        <v>3646.1</v>
      </c>
      <c r="J188" s="252">
        <v>3646.1</v>
      </c>
      <c r="K188" s="252"/>
    </row>
    <row r="189" spans="1:11">
      <c r="A189" s="130" t="s">
        <v>59</v>
      </c>
      <c r="B189" s="126" t="s">
        <v>175</v>
      </c>
      <c r="C189" s="126" t="s">
        <v>163</v>
      </c>
      <c r="D189" s="126" t="s">
        <v>163</v>
      </c>
      <c r="E189" s="132">
        <v>0</v>
      </c>
      <c r="F189" s="126" t="s">
        <v>163</v>
      </c>
      <c r="G189" s="134">
        <v>53030</v>
      </c>
      <c r="H189" s="132">
        <v>610</v>
      </c>
      <c r="I189" s="252">
        <v>3646.1</v>
      </c>
      <c r="J189" s="252">
        <v>3646.1</v>
      </c>
      <c r="K189" s="252"/>
    </row>
    <row r="190" spans="1:11" ht="25.5">
      <c r="A190" s="130" t="s">
        <v>130</v>
      </c>
      <c r="B190" s="126" t="s">
        <v>175</v>
      </c>
      <c r="C190" s="126" t="s">
        <v>163</v>
      </c>
      <c r="D190" s="126" t="s">
        <v>163</v>
      </c>
      <c r="E190" s="132">
        <v>0</v>
      </c>
      <c r="F190" s="126" t="s">
        <v>163</v>
      </c>
      <c r="G190" s="134">
        <v>61090</v>
      </c>
      <c r="H190" s="132"/>
      <c r="I190" s="265">
        <v>13162.5</v>
      </c>
      <c r="J190" s="256">
        <v>9619.6</v>
      </c>
      <c r="K190" s="256">
        <v>9619.6</v>
      </c>
    </row>
    <row r="191" spans="1:11" ht="25.5">
      <c r="A191" s="130" t="s">
        <v>58</v>
      </c>
      <c r="B191" s="126" t="s">
        <v>175</v>
      </c>
      <c r="C191" s="126" t="s">
        <v>163</v>
      </c>
      <c r="D191" s="126" t="s">
        <v>163</v>
      </c>
      <c r="E191" s="132">
        <v>0</v>
      </c>
      <c r="F191" s="126" t="s">
        <v>163</v>
      </c>
      <c r="G191" s="134">
        <v>61090</v>
      </c>
      <c r="H191" s="132">
        <v>600</v>
      </c>
      <c r="I191" s="265">
        <v>13162.5</v>
      </c>
      <c r="J191" s="256">
        <v>9619.6</v>
      </c>
      <c r="K191" s="256">
        <v>9619.6</v>
      </c>
    </row>
    <row r="192" spans="1:11">
      <c r="A192" s="130" t="s">
        <v>59</v>
      </c>
      <c r="B192" s="126" t="s">
        <v>175</v>
      </c>
      <c r="C192" s="126" t="s">
        <v>163</v>
      </c>
      <c r="D192" s="126" t="s">
        <v>163</v>
      </c>
      <c r="E192" s="132">
        <v>0</v>
      </c>
      <c r="F192" s="126" t="s">
        <v>163</v>
      </c>
      <c r="G192" s="134">
        <v>61090</v>
      </c>
      <c r="H192" s="132">
        <v>610</v>
      </c>
      <c r="I192" s="256">
        <v>13162.5</v>
      </c>
      <c r="J192" s="256">
        <v>9619.6</v>
      </c>
      <c r="K192" s="256">
        <v>9619.6</v>
      </c>
    </row>
    <row r="193" spans="1:11" ht="129" customHeight="1">
      <c r="A193" s="133" t="s">
        <v>131</v>
      </c>
      <c r="B193" s="126" t="s">
        <v>175</v>
      </c>
      <c r="C193" s="126" t="s">
        <v>163</v>
      </c>
      <c r="D193" s="126" t="s">
        <v>163</v>
      </c>
      <c r="E193" s="132">
        <v>0</v>
      </c>
      <c r="F193" s="132" t="s">
        <v>163</v>
      </c>
      <c r="G193" s="132">
        <v>77080</v>
      </c>
      <c r="H193" s="132"/>
      <c r="I193" s="266">
        <v>57420</v>
      </c>
      <c r="J193" s="266">
        <v>50881</v>
      </c>
      <c r="K193" s="266">
        <v>56660</v>
      </c>
    </row>
    <row r="194" spans="1:11" ht="25.5">
      <c r="A194" s="130" t="s">
        <v>58</v>
      </c>
      <c r="B194" s="126" t="s">
        <v>175</v>
      </c>
      <c r="C194" s="126" t="s">
        <v>163</v>
      </c>
      <c r="D194" s="126" t="s">
        <v>163</v>
      </c>
      <c r="E194" s="132">
        <v>0</v>
      </c>
      <c r="F194" s="126" t="s">
        <v>163</v>
      </c>
      <c r="G194" s="134">
        <v>77080</v>
      </c>
      <c r="H194" s="132">
        <v>600</v>
      </c>
      <c r="I194" s="266">
        <v>57420</v>
      </c>
      <c r="J194" s="266">
        <v>50881</v>
      </c>
      <c r="K194" s="266">
        <v>56660</v>
      </c>
    </row>
    <row r="195" spans="1:11">
      <c r="A195" s="130" t="s">
        <v>59</v>
      </c>
      <c r="B195" s="126" t="s">
        <v>175</v>
      </c>
      <c r="C195" s="126" t="s">
        <v>163</v>
      </c>
      <c r="D195" s="126" t="s">
        <v>163</v>
      </c>
      <c r="E195" s="132">
        <v>0</v>
      </c>
      <c r="F195" s="126" t="s">
        <v>163</v>
      </c>
      <c r="G195" s="134">
        <v>77080</v>
      </c>
      <c r="H195" s="132">
        <v>610</v>
      </c>
      <c r="I195" s="266">
        <v>57420</v>
      </c>
      <c r="J195" s="266">
        <v>50881</v>
      </c>
      <c r="K195" s="266">
        <v>56660</v>
      </c>
    </row>
    <row r="196" spans="1:11" ht="71.25" customHeight="1">
      <c r="A196" s="305" t="s">
        <v>535</v>
      </c>
      <c r="B196" s="126" t="s">
        <v>175</v>
      </c>
      <c r="C196" s="126" t="s">
        <v>163</v>
      </c>
      <c r="D196" s="126" t="s">
        <v>163</v>
      </c>
      <c r="E196" s="132">
        <v>0</v>
      </c>
      <c r="F196" s="132" t="s">
        <v>163</v>
      </c>
      <c r="G196" s="134" t="s">
        <v>176</v>
      </c>
      <c r="H196" s="132"/>
      <c r="I196" s="194">
        <v>2119</v>
      </c>
      <c r="J196" s="194">
        <v>2085.6999999999998</v>
      </c>
      <c r="K196" s="194">
        <v>2085.6999999999998</v>
      </c>
    </row>
    <row r="197" spans="1:11" ht="25.5">
      <c r="A197" s="130" t="s">
        <v>58</v>
      </c>
      <c r="B197" s="126" t="s">
        <v>175</v>
      </c>
      <c r="C197" s="126" t="s">
        <v>163</v>
      </c>
      <c r="D197" s="126" t="s">
        <v>163</v>
      </c>
      <c r="E197" s="132">
        <v>0</v>
      </c>
      <c r="F197" s="126" t="s">
        <v>163</v>
      </c>
      <c r="G197" s="132" t="s">
        <v>176</v>
      </c>
      <c r="H197" s="132">
        <v>600</v>
      </c>
      <c r="I197" s="194">
        <v>2119</v>
      </c>
      <c r="J197" s="194">
        <v>2085.6999999999998</v>
      </c>
      <c r="K197" s="194">
        <v>2085.6999999999998</v>
      </c>
    </row>
    <row r="198" spans="1:11">
      <c r="A198" s="130" t="s">
        <v>59</v>
      </c>
      <c r="B198" s="126" t="s">
        <v>175</v>
      </c>
      <c r="C198" s="126" t="s">
        <v>163</v>
      </c>
      <c r="D198" s="126" t="s">
        <v>163</v>
      </c>
      <c r="E198" s="132">
        <v>0</v>
      </c>
      <c r="F198" s="126" t="s">
        <v>163</v>
      </c>
      <c r="G198" s="132" t="s">
        <v>176</v>
      </c>
      <c r="H198" s="132">
        <v>610</v>
      </c>
      <c r="I198" s="194">
        <v>2119</v>
      </c>
      <c r="J198" s="194">
        <v>2085.6999999999998</v>
      </c>
      <c r="K198" s="194">
        <v>2085.6999999999998</v>
      </c>
    </row>
    <row r="199" spans="1:11" ht="30">
      <c r="A199" s="259" t="s">
        <v>493</v>
      </c>
      <c r="B199" s="225" t="s">
        <v>175</v>
      </c>
      <c r="C199" s="225" t="s">
        <v>163</v>
      </c>
      <c r="D199" s="251" t="s">
        <v>163</v>
      </c>
      <c r="E199" s="250">
        <v>0</v>
      </c>
      <c r="F199" s="251" t="s">
        <v>494</v>
      </c>
      <c r="G199" s="250"/>
      <c r="H199" s="250"/>
      <c r="I199" s="260">
        <v>455.4</v>
      </c>
      <c r="J199" s="260">
        <v>455.4</v>
      </c>
      <c r="K199" s="260"/>
    </row>
    <row r="200" spans="1:11" ht="60">
      <c r="A200" s="261" t="s">
        <v>495</v>
      </c>
      <c r="B200" s="225" t="s">
        <v>175</v>
      </c>
      <c r="C200" s="225" t="s">
        <v>163</v>
      </c>
      <c r="D200" s="251" t="s">
        <v>163</v>
      </c>
      <c r="E200" s="250">
        <v>0</v>
      </c>
      <c r="F200" s="251" t="s">
        <v>494</v>
      </c>
      <c r="G200" s="250">
        <v>51790</v>
      </c>
      <c r="H200" s="250"/>
      <c r="I200" s="260">
        <v>455.4</v>
      </c>
      <c r="J200" s="260">
        <v>455.4</v>
      </c>
      <c r="K200" s="260"/>
    </row>
    <row r="201" spans="1:11" ht="25.5">
      <c r="A201" s="182" t="s">
        <v>58</v>
      </c>
      <c r="B201" s="225" t="s">
        <v>175</v>
      </c>
      <c r="C201" s="225" t="s">
        <v>163</v>
      </c>
      <c r="D201" s="251" t="s">
        <v>163</v>
      </c>
      <c r="E201" s="250">
        <v>0</v>
      </c>
      <c r="F201" s="251" t="s">
        <v>494</v>
      </c>
      <c r="G201" s="250">
        <v>51790</v>
      </c>
      <c r="H201" s="250">
        <v>600</v>
      </c>
      <c r="I201" s="260">
        <v>455.4</v>
      </c>
      <c r="J201" s="260">
        <v>455.4</v>
      </c>
      <c r="K201" s="260"/>
    </row>
    <row r="202" spans="1:11">
      <c r="A202" s="253" t="s">
        <v>59</v>
      </c>
      <c r="B202" s="262" t="s">
        <v>175</v>
      </c>
      <c r="C202" s="225" t="s">
        <v>163</v>
      </c>
      <c r="D202" s="251" t="s">
        <v>163</v>
      </c>
      <c r="E202" s="250">
        <v>0</v>
      </c>
      <c r="F202" s="251" t="s">
        <v>494</v>
      </c>
      <c r="G202" s="250">
        <v>51790</v>
      </c>
      <c r="H202" s="250">
        <v>610</v>
      </c>
      <c r="I202" s="260">
        <v>455.4</v>
      </c>
      <c r="J202" s="260">
        <v>455.4</v>
      </c>
      <c r="K202" s="260"/>
    </row>
    <row r="203" spans="1:11">
      <c r="A203" s="130" t="s">
        <v>132</v>
      </c>
      <c r="B203" s="126" t="s">
        <v>175</v>
      </c>
      <c r="C203" s="126" t="s">
        <v>173</v>
      </c>
      <c r="D203" s="126"/>
      <c r="E203" s="132"/>
      <c r="F203" s="132"/>
      <c r="G203" s="132"/>
      <c r="H203" s="132"/>
      <c r="I203" s="246">
        <f>I204+I209</f>
        <v>14298.400000000001</v>
      </c>
      <c r="J203" s="246">
        <f>J204+J209</f>
        <v>11798.400000000001</v>
      </c>
      <c r="K203" s="221">
        <f>K204+K209</f>
        <v>11798.400000000001</v>
      </c>
    </row>
    <row r="204" spans="1:11" ht="25.5">
      <c r="A204" s="264" t="s">
        <v>496</v>
      </c>
      <c r="B204" s="126" t="s">
        <v>175</v>
      </c>
      <c r="C204" s="126" t="s">
        <v>173</v>
      </c>
      <c r="D204" s="126" t="s">
        <v>163</v>
      </c>
      <c r="E204" s="132"/>
      <c r="F204" s="132"/>
      <c r="G204" s="132"/>
      <c r="H204" s="132"/>
      <c r="I204" s="284">
        <v>10646.1</v>
      </c>
      <c r="J204" s="248">
        <v>9646.1</v>
      </c>
      <c r="K204" s="248">
        <v>9646.1</v>
      </c>
    </row>
    <row r="205" spans="1:11" ht="13.5" customHeight="1">
      <c r="A205" s="130" t="s">
        <v>133</v>
      </c>
      <c r="B205" s="126" t="s">
        <v>175</v>
      </c>
      <c r="C205" s="126" t="s">
        <v>173</v>
      </c>
      <c r="D205" s="126" t="s">
        <v>163</v>
      </c>
      <c r="E205" s="132">
        <v>0</v>
      </c>
      <c r="F205" s="126" t="s">
        <v>173</v>
      </c>
      <c r="G205" s="134"/>
      <c r="H205" s="132"/>
      <c r="I205" s="284">
        <v>10646.1</v>
      </c>
      <c r="J205" s="248">
        <v>9646.1</v>
      </c>
      <c r="K205" s="248">
        <v>9646.1</v>
      </c>
    </row>
    <row r="206" spans="1:11">
      <c r="A206" s="130" t="s">
        <v>134</v>
      </c>
      <c r="B206" s="126" t="s">
        <v>175</v>
      </c>
      <c r="C206" s="126" t="s">
        <v>173</v>
      </c>
      <c r="D206" s="126" t="s">
        <v>163</v>
      </c>
      <c r="E206" s="132">
        <v>0</v>
      </c>
      <c r="F206" s="126" t="s">
        <v>173</v>
      </c>
      <c r="G206" s="134">
        <v>61080</v>
      </c>
      <c r="H206" s="132"/>
      <c r="I206" s="284">
        <v>10646.1</v>
      </c>
      <c r="J206" s="248">
        <v>9646.1</v>
      </c>
      <c r="K206" s="248">
        <v>9646.1</v>
      </c>
    </row>
    <row r="207" spans="1:11" ht="25.5">
      <c r="A207" s="130" t="s">
        <v>58</v>
      </c>
      <c r="B207" s="126" t="s">
        <v>175</v>
      </c>
      <c r="C207" s="126" t="s">
        <v>173</v>
      </c>
      <c r="D207" s="126" t="s">
        <v>163</v>
      </c>
      <c r="E207" s="132">
        <v>0</v>
      </c>
      <c r="F207" s="126" t="s">
        <v>173</v>
      </c>
      <c r="G207" s="134">
        <v>61080</v>
      </c>
      <c r="H207" s="132">
        <v>600</v>
      </c>
      <c r="I207" s="284">
        <v>10646.1</v>
      </c>
      <c r="J207" s="248">
        <v>9646.1</v>
      </c>
      <c r="K207" s="248">
        <v>9646.1</v>
      </c>
    </row>
    <row r="208" spans="1:11">
      <c r="A208" s="130" t="s">
        <v>59</v>
      </c>
      <c r="B208" s="126" t="s">
        <v>175</v>
      </c>
      <c r="C208" s="126" t="s">
        <v>173</v>
      </c>
      <c r="D208" s="126" t="s">
        <v>163</v>
      </c>
      <c r="E208" s="132">
        <v>0</v>
      </c>
      <c r="F208" s="126" t="s">
        <v>173</v>
      </c>
      <c r="G208" s="134">
        <v>61080</v>
      </c>
      <c r="H208" s="132">
        <v>610</v>
      </c>
      <c r="I208" s="246">
        <v>10646.1</v>
      </c>
      <c r="J208" s="246">
        <v>9646.1</v>
      </c>
      <c r="K208" s="131">
        <v>9646.1</v>
      </c>
    </row>
    <row r="209" spans="1:11" ht="25.5">
      <c r="A209" s="303" t="s">
        <v>482</v>
      </c>
      <c r="B209" s="126" t="s">
        <v>175</v>
      </c>
      <c r="C209" s="126" t="s">
        <v>173</v>
      </c>
      <c r="D209" s="126" t="s">
        <v>169</v>
      </c>
      <c r="E209" s="132"/>
      <c r="F209" s="132"/>
      <c r="G209" s="132"/>
      <c r="H209" s="132"/>
      <c r="I209" s="284">
        <v>3652.3</v>
      </c>
      <c r="J209" s="246">
        <v>2152.3000000000002</v>
      </c>
      <c r="K209" s="131">
        <v>2152.3000000000002</v>
      </c>
    </row>
    <row r="210" spans="1:11" ht="25.5">
      <c r="A210" s="130" t="s">
        <v>406</v>
      </c>
      <c r="B210" s="126" t="s">
        <v>175</v>
      </c>
      <c r="C210" s="126" t="s">
        <v>173</v>
      </c>
      <c r="D210" s="126" t="s">
        <v>169</v>
      </c>
      <c r="E210" s="132">
        <v>0</v>
      </c>
      <c r="F210" s="126" t="s">
        <v>162</v>
      </c>
      <c r="G210" s="132"/>
      <c r="H210" s="132"/>
      <c r="I210" s="284">
        <v>3652.3</v>
      </c>
      <c r="J210" s="246">
        <v>2152.3000000000002</v>
      </c>
      <c r="K210" s="131">
        <v>2152.3000000000002</v>
      </c>
    </row>
    <row r="211" spans="1:11">
      <c r="A211" s="130" t="s">
        <v>134</v>
      </c>
      <c r="B211" s="126" t="s">
        <v>175</v>
      </c>
      <c r="C211" s="126" t="s">
        <v>173</v>
      </c>
      <c r="D211" s="126" t="s">
        <v>169</v>
      </c>
      <c r="E211" s="132">
        <v>0</v>
      </c>
      <c r="F211" s="126" t="s">
        <v>162</v>
      </c>
      <c r="G211" s="134">
        <v>61080</v>
      </c>
      <c r="H211" s="132"/>
      <c r="I211" s="284">
        <v>3652.3</v>
      </c>
      <c r="J211" s="246">
        <v>2152.3000000000002</v>
      </c>
      <c r="K211" s="131">
        <v>2152.3000000000002</v>
      </c>
    </row>
    <row r="212" spans="1:11" ht="25.5">
      <c r="A212" s="130" t="s">
        <v>58</v>
      </c>
      <c r="B212" s="126" t="s">
        <v>175</v>
      </c>
      <c r="C212" s="126" t="s">
        <v>173</v>
      </c>
      <c r="D212" s="126" t="s">
        <v>169</v>
      </c>
      <c r="E212" s="132">
        <v>0</v>
      </c>
      <c r="F212" s="126" t="s">
        <v>162</v>
      </c>
      <c r="G212" s="134">
        <v>61080</v>
      </c>
      <c r="H212" s="132">
        <v>600</v>
      </c>
      <c r="I212" s="284">
        <v>3652.3</v>
      </c>
      <c r="J212" s="246">
        <v>2152.3000000000002</v>
      </c>
      <c r="K212" s="131">
        <v>2152.3000000000002</v>
      </c>
    </row>
    <row r="213" spans="1:11">
      <c r="A213" s="130" t="s">
        <v>59</v>
      </c>
      <c r="B213" s="126" t="s">
        <v>175</v>
      </c>
      <c r="C213" s="126" t="s">
        <v>173</v>
      </c>
      <c r="D213" s="126" t="s">
        <v>169</v>
      </c>
      <c r="E213" s="132">
        <v>0</v>
      </c>
      <c r="F213" s="126" t="s">
        <v>162</v>
      </c>
      <c r="G213" s="134">
        <v>61080</v>
      </c>
      <c r="H213" s="132">
        <v>610</v>
      </c>
      <c r="I213" s="246">
        <v>3652.3</v>
      </c>
      <c r="J213" s="246">
        <v>2152.3000000000002</v>
      </c>
      <c r="K213" s="131">
        <v>2152.3000000000002</v>
      </c>
    </row>
    <row r="214" spans="1:11">
      <c r="A214" s="130" t="s">
        <v>74</v>
      </c>
      <c r="B214" s="126" t="s">
        <v>175</v>
      </c>
      <c r="C214" s="126" t="s">
        <v>175</v>
      </c>
      <c r="D214" s="126"/>
      <c r="E214" s="127"/>
      <c r="F214" s="127"/>
      <c r="G214" s="127"/>
      <c r="H214" s="127"/>
      <c r="I214" s="246">
        <f>I215</f>
        <v>38.4</v>
      </c>
      <c r="J214" s="246">
        <f>J215</f>
        <v>38.4</v>
      </c>
      <c r="K214" s="180">
        <f>K215</f>
        <v>38.4</v>
      </c>
    </row>
    <row r="215" spans="1:11" ht="51.75" customHeight="1">
      <c r="A215" s="173" t="s">
        <v>444</v>
      </c>
      <c r="B215" s="126" t="s">
        <v>175</v>
      </c>
      <c r="C215" s="126" t="s">
        <v>175</v>
      </c>
      <c r="D215" s="126" t="s">
        <v>177</v>
      </c>
      <c r="E215" s="127"/>
      <c r="F215" s="127"/>
      <c r="G215" s="127"/>
      <c r="H215" s="127"/>
      <c r="I215" s="246">
        <v>38.4</v>
      </c>
      <c r="J215" s="246">
        <v>38.4</v>
      </c>
      <c r="K215" s="131">
        <v>38.4</v>
      </c>
    </row>
    <row r="216" spans="1:11" ht="25.5">
      <c r="A216" s="130" t="s">
        <v>154</v>
      </c>
      <c r="B216" s="126" t="s">
        <v>175</v>
      </c>
      <c r="C216" s="126" t="s">
        <v>175</v>
      </c>
      <c r="D216" s="126" t="s">
        <v>177</v>
      </c>
      <c r="E216" s="132">
        <v>0</v>
      </c>
      <c r="F216" s="126" t="s">
        <v>163</v>
      </c>
      <c r="G216" s="127"/>
      <c r="H216" s="127"/>
      <c r="I216" s="246">
        <v>38.4</v>
      </c>
      <c r="J216" s="246">
        <v>38.4</v>
      </c>
      <c r="K216" s="131">
        <v>38.4</v>
      </c>
    </row>
    <row r="217" spans="1:11">
      <c r="A217" s="130" t="s">
        <v>75</v>
      </c>
      <c r="B217" s="126" t="s">
        <v>175</v>
      </c>
      <c r="C217" s="126" t="s">
        <v>175</v>
      </c>
      <c r="D217" s="126" t="s">
        <v>177</v>
      </c>
      <c r="E217" s="126">
        <v>0</v>
      </c>
      <c r="F217" s="127" t="s">
        <v>163</v>
      </c>
      <c r="G217" s="126">
        <v>42110</v>
      </c>
      <c r="H217" s="127"/>
      <c r="I217" s="246">
        <v>16.399999999999999</v>
      </c>
      <c r="J217" s="246">
        <v>16.399999999999999</v>
      </c>
      <c r="K217" s="131">
        <v>16.399999999999999</v>
      </c>
    </row>
    <row r="218" spans="1:11" ht="25.5">
      <c r="A218" s="130" t="s">
        <v>43</v>
      </c>
      <c r="B218" s="126" t="s">
        <v>175</v>
      </c>
      <c r="C218" s="126" t="s">
        <v>175</v>
      </c>
      <c r="D218" s="126" t="s">
        <v>177</v>
      </c>
      <c r="E218" s="126">
        <v>0</v>
      </c>
      <c r="F218" s="126" t="s">
        <v>163</v>
      </c>
      <c r="G218" s="126">
        <v>42110</v>
      </c>
      <c r="H218" s="126">
        <v>200</v>
      </c>
      <c r="I218" s="246">
        <v>16.399999999999999</v>
      </c>
      <c r="J218" s="246">
        <v>16.399999999999999</v>
      </c>
      <c r="K218" s="131">
        <v>16.399999999999999</v>
      </c>
    </row>
    <row r="219" spans="1:11" ht="25.5">
      <c r="A219" s="130" t="s">
        <v>44</v>
      </c>
      <c r="B219" s="126" t="s">
        <v>175</v>
      </c>
      <c r="C219" s="126" t="s">
        <v>175</v>
      </c>
      <c r="D219" s="126" t="s">
        <v>177</v>
      </c>
      <c r="E219" s="126">
        <v>0</v>
      </c>
      <c r="F219" s="126" t="s">
        <v>163</v>
      </c>
      <c r="G219" s="126">
        <v>42110</v>
      </c>
      <c r="H219" s="126">
        <v>240</v>
      </c>
      <c r="I219" s="246">
        <v>16.399999999999999</v>
      </c>
      <c r="J219" s="246">
        <v>16.399999999999999</v>
      </c>
      <c r="K219" s="131">
        <v>16.399999999999999</v>
      </c>
    </row>
    <row r="220" spans="1:11" ht="27.75" customHeight="1">
      <c r="A220" s="130" t="s">
        <v>408</v>
      </c>
      <c r="B220" s="126" t="s">
        <v>175</v>
      </c>
      <c r="C220" s="126" t="s">
        <v>175</v>
      </c>
      <c r="D220" s="126" t="s">
        <v>177</v>
      </c>
      <c r="E220" s="126">
        <v>0</v>
      </c>
      <c r="F220" s="126" t="s">
        <v>173</v>
      </c>
      <c r="G220" s="126"/>
      <c r="H220" s="127"/>
      <c r="I220" s="246">
        <v>6</v>
      </c>
      <c r="J220" s="246">
        <v>6</v>
      </c>
      <c r="K220" s="131">
        <v>6</v>
      </c>
    </row>
    <row r="221" spans="1:11">
      <c r="A221" s="130" t="s">
        <v>75</v>
      </c>
      <c r="B221" s="126" t="s">
        <v>175</v>
      </c>
      <c r="C221" s="126" t="s">
        <v>175</v>
      </c>
      <c r="D221" s="126" t="s">
        <v>177</v>
      </c>
      <c r="E221" s="126">
        <v>0</v>
      </c>
      <c r="F221" s="126" t="s">
        <v>173</v>
      </c>
      <c r="G221" s="126">
        <v>42110</v>
      </c>
      <c r="H221" s="127"/>
      <c r="I221" s="246">
        <v>6</v>
      </c>
      <c r="J221" s="246">
        <v>6</v>
      </c>
      <c r="K221" s="131">
        <v>6</v>
      </c>
    </row>
    <row r="222" spans="1:11" ht="25.5">
      <c r="A222" s="130" t="s">
        <v>43</v>
      </c>
      <c r="B222" s="126" t="s">
        <v>175</v>
      </c>
      <c r="C222" s="126" t="s">
        <v>175</v>
      </c>
      <c r="D222" s="126" t="s">
        <v>177</v>
      </c>
      <c r="E222" s="126" t="s">
        <v>178</v>
      </c>
      <c r="F222" s="126" t="s">
        <v>173</v>
      </c>
      <c r="G222" s="126" t="s">
        <v>179</v>
      </c>
      <c r="H222" s="126">
        <v>200</v>
      </c>
      <c r="I222" s="246">
        <v>6</v>
      </c>
      <c r="J222" s="246">
        <v>6</v>
      </c>
      <c r="K222" s="131">
        <v>6</v>
      </c>
    </row>
    <row r="223" spans="1:11" ht="25.5">
      <c r="A223" s="130" t="s">
        <v>44</v>
      </c>
      <c r="B223" s="126" t="s">
        <v>175</v>
      </c>
      <c r="C223" s="126" t="s">
        <v>175</v>
      </c>
      <c r="D223" s="126" t="s">
        <v>177</v>
      </c>
      <c r="E223" s="126">
        <v>0</v>
      </c>
      <c r="F223" s="126" t="s">
        <v>173</v>
      </c>
      <c r="G223" s="126">
        <v>42110</v>
      </c>
      <c r="H223" s="126">
        <v>240</v>
      </c>
      <c r="I223" s="246">
        <v>6</v>
      </c>
      <c r="J223" s="246">
        <v>6</v>
      </c>
      <c r="K223" s="131">
        <v>6</v>
      </c>
    </row>
    <row r="224" spans="1:11" ht="25.5">
      <c r="A224" s="130" t="s">
        <v>409</v>
      </c>
      <c r="B224" s="126" t="s">
        <v>175</v>
      </c>
      <c r="C224" s="126" t="s">
        <v>175</v>
      </c>
      <c r="D224" s="126" t="s">
        <v>177</v>
      </c>
      <c r="E224" s="126">
        <v>0</v>
      </c>
      <c r="F224" s="126" t="s">
        <v>164</v>
      </c>
      <c r="G224" s="126"/>
      <c r="H224" s="127"/>
      <c r="I224" s="246">
        <v>4</v>
      </c>
      <c r="J224" s="246">
        <v>4</v>
      </c>
      <c r="K224" s="131">
        <v>4</v>
      </c>
    </row>
    <row r="225" spans="1:11">
      <c r="A225" s="130" t="s">
        <v>75</v>
      </c>
      <c r="B225" s="126" t="s">
        <v>175</v>
      </c>
      <c r="C225" s="126" t="s">
        <v>175</v>
      </c>
      <c r="D225" s="126" t="s">
        <v>177</v>
      </c>
      <c r="E225" s="126">
        <v>0</v>
      </c>
      <c r="F225" s="126" t="s">
        <v>164</v>
      </c>
      <c r="G225" s="126">
        <v>42110</v>
      </c>
      <c r="H225" s="127"/>
      <c r="I225" s="246">
        <v>4</v>
      </c>
      <c r="J225" s="246">
        <v>4</v>
      </c>
      <c r="K225" s="131">
        <v>4</v>
      </c>
    </row>
    <row r="226" spans="1:11" ht="25.5">
      <c r="A226" s="130" t="s">
        <v>43</v>
      </c>
      <c r="B226" s="126" t="s">
        <v>175</v>
      </c>
      <c r="C226" s="126" t="s">
        <v>175</v>
      </c>
      <c r="D226" s="126" t="s">
        <v>177</v>
      </c>
      <c r="E226" s="126">
        <v>0</v>
      </c>
      <c r="F226" s="126" t="s">
        <v>164</v>
      </c>
      <c r="G226" s="126" t="s">
        <v>179</v>
      </c>
      <c r="H226" s="126">
        <v>200</v>
      </c>
      <c r="I226" s="246">
        <v>4</v>
      </c>
      <c r="J226" s="246">
        <v>4</v>
      </c>
      <c r="K226" s="131">
        <v>4</v>
      </c>
    </row>
    <row r="227" spans="1:11" ht="25.5">
      <c r="A227" s="130" t="s">
        <v>44</v>
      </c>
      <c r="B227" s="126" t="s">
        <v>175</v>
      </c>
      <c r="C227" s="126" t="s">
        <v>175</v>
      </c>
      <c r="D227" s="126" t="s">
        <v>177</v>
      </c>
      <c r="E227" s="126" t="s">
        <v>178</v>
      </c>
      <c r="F227" s="126" t="s">
        <v>164</v>
      </c>
      <c r="G227" s="126" t="s">
        <v>179</v>
      </c>
      <c r="H227" s="126">
        <v>240</v>
      </c>
      <c r="I227" s="246">
        <v>4</v>
      </c>
      <c r="J227" s="246">
        <v>4</v>
      </c>
      <c r="K227" s="131">
        <v>4</v>
      </c>
    </row>
    <row r="228" spans="1:11" ht="25.5">
      <c r="A228" s="130" t="s">
        <v>155</v>
      </c>
      <c r="B228" s="126" t="s">
        <v>175</v>
      </c>
      <c r="C228" s="126" t="s">
        <v>175</v>
      </c>
      <c r="D228" s="126" t="s">
        <v>177</v>
      </c>
      <c r="E228" s="126" t="s">
        <v>178</v>
      </c>
      <c r="F228" s="126" t="s">
        <v>170</v>
      </c>
      <c r="G228" s="126"/>
      <c r="H228" s="127"/>
      <c r="I228" s="246">
        <v>4</v>
      </c>
      <c r="J228" s="246">
        <v>4</v>
      </c>
      <c r="K228" s="131">
        <v>4</v>
      </c>
    </row>
    <row r="229" spans="1:11">
      <c r="A229" s="130" t="s">
        <v>75</v>
      </c>
      <c r="B229" s="126" t="s">
        <v>175</v>
      </c>
      <c r="C229" s="126" t="s">
        <v>175</v>
      </c>
      <c r="D229" s="126" t="s">
        <v>177</v>
      </c>
      <c r="E229" s="126" t="s">
        <v>178</v>
      </c>
      <c r="F229" s="126" t="s">
        <v>170</v>
      </c>
      <c r="G229" s="127" t="s">
        <v>179</v>
      </c>
      <c r="H229" s="127"/>
      <c r="I229" s="246">
        <v>4</v>
      </c>
      <c r="J229" s="246">
        <v>4</v>
      </c>
      <c r="K229" s="131">
        <v>4</v>
      </c>
    </row>
    <row r="230" spans="1:11" ht="25.5">
      <c r="A230" s="130" t="s">
        <v>43</v>
      </c>
      <c r="B230" s="126" t="s">
        <v>175</v>
      </c>
      <c r="C230" s="126" t="s">
        <v>175</v>
      </c>
      <c r="D230" s="126" t="s">
        <v>177</v>
      </c>
      <c r="E230" s="126" t="s">
        <v>178</v>
      </c>
      <c r="F230" s="126" t="s">
        <v>170</v>
      </c>
      <c r="G230" s="126" t="s">
        <v>179</v>
      </c>
      <c r="H230" s="126">
        <v>200</v>
      </c>
      <c r="I230" s="246">
        <v>4</v>
      </c>
      <c r="J230" s="246">
        <v>4</v>
      </c>
      <c r="K230" s="131">
        <v>4</v>
      </c>
    </row>
    <row r="231" spans="1:11" ht="25.5">
      <c r="A231" s="130" t="s">
        <v>44</v>
      </c>
      <c r="B231" s="126" t="s">
        <v>175</v>
      </c>
      <c r="C231" s="126" t="s">
        <v>175</v>
      </c>
      <c r="D231" s="126" t="s">
        <v>177</v>
      </c>
      <c r="E231" s="126" t="s">
        <v>178</v>
      </c>
      <c r="F231" s="126" t="s">
        <v>170</v>
      </c>
      <c r="G231" s="126" t="s">
        <v>179</v>
      </c>
      <c r="H231" s="126">
        <v>240</v>
      </c>
      <c r="I231" s="246">
        <v>4</v>
      </c>
      <c r="J231" s="246">
        <v>4</v>
      </c>
      <c r="K231" s="131">
        <v>4</v>
      </c>
    </row>
    <row r="232" spans="1:11" ht="25.5">
      <c r="A232" s="130" t="s">
        <v>156</v>
      </c>
      <c r="B232" s="126" t="s">
        <v>175</v>
      </c>
      <c r="C232" s="126" t="s">
        <v>175</v>
      </c>
      <c r="D232" s="126" t="s">
        <v>177</v>
      </c>
      <c r="E232" s="126" t="s">
        <v>178</v>
      </c>
      <c r="F232" s="126" t="s">
        <v>175</v>
      </c>
      <c r="G232" s="126"/>
      <c r="H232" s="127"/>
      <c r="I232" s="246">
        <v>8</v>
      </c>
      <c r="J232" s="246">
        <v>8</v>
      </c>
      <c r="K232" s="131">
        <v>8</v>
      </c>
    </row>
    <row r="233" spans="1:11">
      <c r="A233" s="130" t="s">
        <v>75</v>
      </c>
      <c r="B233" s="126" t="s">
        <v>175</v>
      </c>
      <c r="C233" s="126" t="s">
        <v>175</v>
      </c>
      <c r="D233" s="126" t="s">
        <v>177</v>
      </c>
      <c r="E233" s="126" t="s">
        <v>178</v>
      </c>
      <c r="F233" s="127" t="s">
        <v>175</v>
      </c>
      <c r="G233" s="127" t="s">
        <v>179</v>
      </c>
      <c r="H233" s="127"/>
      <c r="I233" s="246">
        <v>8</v>
      </c>
      <c r="J233" s="246">
        <v>8</v>
      </c>
      <c r="K233" s="131">
        <v>8</v>
      </c>
    </row>
    <row r="234" spans="1:11" ht="25.5">
      <c r="A234" s="130" t="s">
        <v>43</v>
      </c>
      <c r="B234" s="126" t="s">
        <v>175</v>
      </c>
      <c r="C234" s="126" t="s">
        <v>175</v>
      </c>
      <c r="D234" s="126" t="s">
        <v>177</v>
      </c>
      <c r="E234" s="126" t="s">
        <v>178</v>
      </c>
      <c r="F234" s="126" t="s">
        <v>175</v>
      </c>
      <c r="G234" s="126" t="s">
        <v>179</v>
      </c>
      <c r="H234" s="126">
        <v>200</v>
      </c>
      <c r="I234" s="246">
        <v>8</v>
      </c>
      <c r="J234" s="246">
        <v>8</v>
      </c>
      <c r="K234" s="131">
        <v>8</v>
      </c>
    </row>
    <row r="235" spans="1:11" ht="25.5">
      <c r="A235" s="130" t="s">
        <v>44</v>
      </c>
      <c r="B235" s="126" t="s">
        <v>175</v>
      </c>
      <c r="C235" s="126" t="s">
        <v>175</v>
      </c>
      <c r="D235" s="126" t="s">
        <v>177</v>
      </c>
      <c r="E235" s="126" t="s">
        <v>178</v>
      </c>
      <c r="F235" s="126" t="s">
        <v>175</v>
      </c>
      <c r="G235" s="126" t="s">
        <v>179</v>
      </c>
      <c r="H235" s="126">
        <v>240</v>
      </c>
      <c r="I235" s="246">
        <v>8</v>
      </c>
      <c r="J235" s="246">
        <v>8</v>
      </c>
      <c r="K235" s="131">
        <v>8</v>
      </c>
    </row>
    <row r="236" spans="1:11">
      <c r="A236" s="130" t="s">
        <v>137</v>
      </c>
      <c r="B236" s="126" t="s">
        <v>175</v>
      </c>
      <c r="C236" s="126" t="s">
        <v>174</v>
      </c>
      <c r="D236" s="126"/>
      <c r="E236" s="127"/>
      <c r="F236" s="127"/>
      <c r="G236" s="127"/>
      <c r="H236" s="127"/>
      <c r="I236" s="246">
        <f>I237+I246</f>
        <v>3340.3</v>
      </c>
      <c r="J236" s="246">
        <f>J237+J246</f>
        <v>2640.3</v>
      </c>
      <c r="K236" s="180">
        <f>K237+K246</f>
        <v>2640.3</v>
      </c>
    </row>
    <row r="237" spans="1:11" ht="25.5">
      <c r="A237" s="264" t="s">
        <v>496</v>
      </c>
      <c r="B237" s="126" t="s">
        <v>175</v>
      </c>
      <c r="C237" s="126" t="s">
        <v>174</v>
      </c>
      <c r="D237" s="126" t="s">
        <v>163</v>
      </c>
      <c r="E237" s="127"/>
      <c r="F237" s="127"/>
      <c r="G237" s="127"/>
      <c r="H237" s="127"/>
      <c r="I237" s="246">
        <f>I238</f>
        <v>2243.8000000000002</v>
      </c>
      <c r="J237" s="246">
        <v>1543.8</v>
      </c>
      <c r="K237" s="131">
        <v>1543.8</v>
      </c>
    </row>
    <row r="238" spans="1:11" ht="36.75" customHeight="1">
      <c r="A238" s="130" t="s">
        <v>138</v>
      </c>
      <c r="B238" s="126" t="s">
        <v>175</v>
      </c>
      <c r="C238" s="126" t="s">
        <v>174</v>
      </c>
      <c r="D238" s="126" t="s">
        <v>163</v>
      </c>
      <c r="E238" s="126" t="s">
        <v>178</v>
      </c>
      <c r="F238" s="126" t="s">
        <v>170</v>
      </c>
      <c r="G238" s="127"/>
      <c r="H238" s="127"/>
      <c r="I238" s="246">
        <f>I239</f>
        <v>2243.8000000000002</v>
      </c>
      <c r="J238" s="246">
        <v>1543.8</v>
      </c>
      <c r="K238" s="131">
        <v>1543.8</v>
      </c>
    </row>
    <row r="239" spans="1:11" ht="39" customHeight="1">
      <c r="A239" s="130" t="s">
        <v>139</v>
      </c>
      <c r="B239" s="126" t="s">
        <v>175</v>
      </c>
      <c r="C239" s="126" t="s">
        <v>174</v>
      </c>
      <c r="D239" s="126" t="s">
        <v>163</v>
      </c>
      <c r="E239" s="127" t="s">
        <v>178</v>
      </c>
      <c r="F239" s="127" t="s">
        <v>170</v>
      </c>
      <c r="G239" s="126">
        <v>61120</v>
      </c>
      <c r="H239" s="127"/>
      <c r="I239" s="246">
        <f>I240+I242</f>
        <v>2243.8000000000002</v>
      </c>
      <c r="J239" s="246">
        <v>1543.8</v>
      </c>
      <c r="K239" s="131">
        <v>1543.8</v>
      </c>
    </row>
    <row r="240" spans="1:11" ht="48">
      <c r="A240" s="6" t="s">
        <v>39</v>
      </c>
      <c r="B240" s="126" t="s">
        <v>175</v>
      </c>
      <c r="C240" s="126" t="s">
        <v>174</v>
      </c>
      <c r="D240" s="126" t="s">
        <v>163</v>
      </c>
      <c r="E240" s="126" t="s">
        <v>178</v>
      </c>
      <c r="F240" s="126" t="s">
        <v>170</v>
      </c>
      <c r="G240" s="126">
        <v>61120</v>
      </c>
      <c r="H240" s="126">
        <v>100</v>
      </c>
      <c r="I240" s="284">
        <v>1800</v>
      </c>
      <c r="J240" s="246">
        <v>1100</v>
      </c>
      <c r="K240" s="131">
        <v>1100</v>
      </c>
    </row>
    <row r="241" spans="1:11">
      <c r="A241" s="303" t="s">
        <v>104</v>
      </c>
      <c r="B241" s="126" t="s">
        <v>175</v>
      </c>
      <c r="C241" s="126" t="s">
        <v>174</v>
      </c>
      <c r="D241" s="126" t="s">
        <v>163</v>
      </c>
      <c r="E241" s="126" t="s">
        <v>178</v>
      </c>
      <c r="F241" s="126" t="s">
        <v>170</v>
      </c>
      <c r="G241" s="126">
        <v>61120</v>
      </c>
      <c r="H241" s="126">
        <v>110</v>
      </c>
      <c r="I241" s="246">
        <v>1800</v>
      </c>
      <c r="J241" s="246">
        <v>1100</v>
      </c>
      <c r="K241" s="131">
        <v>1100</v>
      </c>
    </row>
    <row r="242" spans="1:11" ht="25.5">
      <c r="A242" s="130" t="s">
        <v>43</v>
      </c>
      <c r="B242" s="126" t="s">
        <v>175</v>
      </c>
      <c r="C242" s="126" t="s">
        <v>174</v>
      </c>
      <c r="D242" s="126" t="s">
        <v>163</v>
      </c>
      <c r="E242" s="126" t="s">
        <v>178</v>
      </c>
      <c r="F242" s="126" t="s">
        <v>170</v>
      </c>
      <c r="G242" s="126">
        <v>61120</v>
      </c>
      <c r="H242" s="126">
        <v>200</v>
      </c>
      <c r="I242" s="246">
        <v>443.8</v>
      </c>
      <c r="J242" s="246">
        <v>443.8</v>
      </c>
      <c r="K242" s="131">
        <v>443.8</v>
      </c>
    </row>
    <row r="243" spans="1:11" ht="25.5">
      <c r="A243" s="130" t="s">
        <v>44</v>
      </c>
      <c r="B243" s="126" t="s">
        <v>175</v>
      </c>
      <c r="C243" s="126" t="s">
        <v>174</v>
      </c>
      <c r="D243" s="126" t="s">
        <v>163</v>
      </c>
      <c r="E243" s="126" t="s">
        <v>178</v>
      </c>
      <c r="F243" s="126" t="s">
        <v>170</v>
      </c>
      <c r="G243" s="126">
        <v>61120</v>
      </c>
      <c r="H243" s="126">
        <v>240</v>
      </c>
      <c r="I243" s="246">
        <v>443.8</v>
      </c>
      <c r="J243" s="246">
        <v>443.8</v>
      </c>
      <c r="K243" s="131">
        <v>443.8</v>
      </c>
    </row>
    <row r="244" spans="1:11">
      <c r="A244" s="169" t="s">
        <v>45</v>
      </c>
      <c r="B244" s="168" t="s">
        <v>175</v>
      </c>
      <c r="C244" s="168" t="s">
        <v>174</v>
      </c>
      <c r="D244" s="168" t="s">
        <v>163</v>
      </c>
      <c r="E244" s="168" t="s">
        <v>178</v>
      </c>
      <c r="F244" s="168" t="s">
        <v>170</v>
      </c>
      <c r="G244" s="168">
        <v>61120</v>
      </c>
      <c r="H244" s="168" t="s">
        <v>180</v>
      </c>
      <c r="I244" s="246"/>
      <c r="J244" s="246"/>
      <c r="K244" s="170"/>
    </row>
    <row r="245" spans="1:11">
      <c r="A245" s="169" t="s">
        <v>46</v>
      </c>
      <c r="B245" s="168" t="s">
        <v>175</v>
      </c>
      <c r="C245" s="168" t="s">
        <v>174</v>
      </c>
      <c r="D245" s="168" t="s">
        <v>163</v>
      </c>
      <c r="E245" s="168" t="s">
        <v>178</v>
      </c>
      <c r="F245" s="168" t="s">
        <v>170</v>
      </c>
      <c r="G245" s="168">
        <v>61120</v>
      </c>
      <c r="H245" s="168" t="s">
        <v>218</v>
      </c>
      <c r="I245" s="246"/>
      <c r="J245" s="246"/>
      <c r="K245" s="170"/>
    </row>
    <row r="246" spans="1:11" ht="25.5">
      <c r="A246" s="179" t="s">
        <v>136</v>
      </c>
      <c r="B246" s="178" t="s">
        <v>175</v>
      </c>
      <c r="C246" s="176" t="s">
        <v>174</v>
      </c>
      <c r="D246" s="178" t="s">
        <v>163</v>
      </c>
      <c r="E246" s="132">
        <v>0</v>
      </c>
      <c r="F246" s="178" t="s">
        <v>175</v>
      </c>
      <c r="G246" s="178"/>
      <c r="H246" s="181"/>
      <c r="I246" s="190">
        <v>1096.5</v>
      </c>
      <c r="J246" s="190">
        <v>1096.5</v>
      </c>
      <c r="K246" s="190">
        <v>1096.5</v>
      </c>
    </row>
    <row r="247" spans="1:11" ht="38.25">
      <c r="A247" s="179" t="s">
        <v>153</v>
      </c>
      <c r="B247" s="178" t="s">
        <v>175</v>
      </c>
      <c r="C247" s="176" t="s">
        <v>174</v>
      </c>
      <c r="D247" s="178" t="s">
        <v>163</v>
      </c>
      <c r="E247" s="132">
        <v>0</v>
      </c>
      <c r="F247" s="178" t="s">
        <v>175</v>
      </c>
      <c r="G247" s="178">
        <v>77210</v>
      </c>
      <c r="H247" s="181"/>
      <c r="I247" s="190">
        <v>1096.5</v>
      </c>
      <c r="J247" s="190">
        <v>1096.5</v>
      </c>
      <c r="K247" s="190">
        <v>1096.5</v>
      </c>
    </row>
    <row r="248" spans="1:11" ht="25.5">
      <c r="A248" s="179" t="s">
        <v>58</v>
      </c>
      <c r="B248" s="178" t="s">
        <v>175</v>
      </c>
      <c r="C248" s="176" t="s">
        <v>174</v>
      </c>
      <c r="D248" s="178" t="s">
        <v>163</v>
      </c>
      <c r="E248" s="132">
        <v>0</v>
      </c>
      <c r="F248" s="178" t="s">
        <v>175</v>
      </c>
      <c r="G248" s="178">
        <v>77210</v>
      </c>
      <c r="H248" s="178">
        <v>600</v>
      </c>
      <c r="I248" s="190">
        <v>1096.5</v>
      </c>
      <c r="J248" s="190">
        <v>1096.5</v>
      </c>
      <c r="K248" s="190">
        <v>1096.5</v>
      </c>
    </row>
    <row r="249" spans="1:11">
      <c r="A249" s="179" t="s">
        <v>59</v>
      </c>
      <c r="B249" s="178" t="s">
        <v>175</v>
      </c>
      <c r="C249" s="176" t="s">
        <v>174</v>
      </c>
      <c r="D249" s="178" t="s">
        <v>163</v>
      </c>
      <c r="E249" s="132">
        <v>0</v>
      </c>
      <c r="F249" s="178" t="s">
        <v>175</v>
      </c>
      <c r="G249" s="178">
        <v>77210</v>
      </c>
      <c r="H249" s="178">
        <v>610</v>
      </c>
      <c r="I249" s="190">
        <v>1096.5</v>
      </c>
      <c r="J249" s="190">
        <v>1096.5</v>
      </c>
      <c r="K249" s="190">
        <v>1096.5</v>
      </c>
    </row>
    <row r="250" spans="1:11">
      <c r="A250" s="128" t="s">
        <v>77</v>
      </c>
      <c r="B250" s="135" t="s">
        <v>165</v>
      </c>
      <c r="C250" s="135"/>
      <c r="D250" s="135"/>
      <c r="E250" s="142"/>
      <c r="F250" s="142"/>
      <c r="G250" s="142"/>
      <c r="H250" s="142"/>
      <c r="I250" s="129">
        <f>I251+I266</f>
        <v>26733</v>
      </c>
      <c r="J250" s="129">
        <f>J251+J266</f>
        <v>18526.099999999999</v>
      </c>
      <c r="K250" s="129">
        <f>K251+K266</f>
        <v>19606.900000000001</v>
      </c>
    </row>
    <row r="251" spans="1:11">
      <c r="A251" s="130" t="s">
        <v>140</v>
      </c>
      <c r="B251" s="126" t="s">
        <v>165</v>
      </c>
      <c r="C251" s="126" t="s">
        <v>162</v>
      </c>
      <c r="D251" s="126"/>
      <c r="E251" s="127"/>
      <c r="F251" s="127"/>
      <c r="G251" s="127"/>
      <c r="H251" s="127"/>
      <c r="I251" s="246">
        <f>I252</f>
        <v>21370.7</v>
      </c>
      <c r="J251" s="246">
        <f>J252</f>
        <v>15163.8</v>
      </c>
      <c r="K251" s="131">
        <f>K252</f>
        <v>16304.6</v>
      </c>
    </row>
    <row r="252" spans="1:11" ht="25.5">
      <c r="A252" s="303" t="s">
        <v>482</v>
      </c>
      <c r="B252" s="126" t="s">
        <v>165</v>
      </c>
      <c r="C252" s="126" t="s">
        <v>162</v>
      </c>
      <c r="D252" s="126" t="s">
        <v>169</v>
      </c>
      <c r="E252" s="127"/>
      <c r="F252" s="127"/>
      <c r="G252" s="127"/>
      <c r="H252" s="127"/>
      <c r="I252" s="246">
        <f>I253+I257+I262</f>
        <v>21370.7</v>
      </c>
      <c r="J252" s="246">
        <f>J253+J257+J262</f>
        <v>15163.8</v>
      </c>
      <c r="K252" s="131">
        <f>K253+K257+K262</f>
        <v>16304.6</v>
      </c>
    </row>
    <row r="253" spans="1:11" ht="25.5">
      <c r="A253" s="130" t="s">
        <v>403</v>
      </c>
      <c r="B253" s="126" t="s">
        <v>165</v>
      </c>
      <c r="C253" s="126" t="s">
        <v>162</v>
      </c>
      <c r="D253" s="126" t="s">
        <v>169</v>
      </c>
      <c r="E253" s="126">
        <v>0</v>
      </c>
      <c r="F253" s="126" t="s">
        <v>173</v>
      </c>
      <c r="G253" s="127"/>
      <c r="H253" s="127"/>
      <c r="I253" s="246">
        <v>706.9</v>
      </c>
      <c r="J253" s="246">
        <v>706.9</v>
      </c>
      <c r="K253" s="131">
        <v>706.9</v>
      </c>
    </row>
    <row r="254" spans="1:11">
      <c r="A254" s="130" t="s">
        <v>141</v>
      </c>
      <c r="B254" s="126" t="s">
        <v>165</v>
      </c>
      <c r="C254" s="126" t="s">
        <v>162</v>
      </c>
      <c r="D254" s="126" t="s">
        <v>169</v>
      </c>
      <c r="E254" s="126">
        <v>0</v>
      </c>
      <c r="F254" s="126" t="s">
        <v>173</v>
      </c>
      <c r="G254" s="126">
        <v>61150</v>
      </c>
      <c r="H254" s="127"/>
      <c r="I254" s="246">
        <v>706.9</v>
      </c>
      <c r="J254" s="246">
        <v>706.9</v>
      </c>
      <c r="K254" s="131">
        <v>706.9</v>
      </c>
    </row>
    <row r="255" spans="1:11" ht="27" customHeight="1">
      <c r="A255" s="130" t="s">
        <v>58</v>
      </c>
      <c r="B255" s="126" t="s">
        <v>165</v>
      </c>
      <c r="C255" s="126" t="s">
        <v>162</v>
      </c>
      <c r="D255" s="126" t="s">
        <v>169</v>
      </c>
      <c r="E255" s="126">
        <v>0</v>
      </c>
      <c r="F255" s="126" t="s">
        <v>173</v>
      </c>
      <c r="G255" s="126">
        <v>61150</v>
      </c>
      <c r="H255" s="126">
        <v>600</v>
      </c>
      <c r="I255" s="246">
        <v>706.9</v>
      </c>
      <c r="J255" s="246">
        <v>706.9</v>
      </c>
      <c r="K255" s="131">
        <v>706.9</v>
      </c>
    </row>
    <row r="256" spans="1:11">
      <c r="A256" s="130" t="s">
        <v>59</v>
      </c>
      <c r="B256" s="126" t="s">
        <v>165</v>
      </c>
      <c r="C256" s="126" t="s">
        <v>162</v>
      </c>
      <c r="D256" s="126" t="s">
        <v>169</v>
      </c>
      <c r="E256" s="126">
        <v>0</v>
      </c>
      <c r="F256" s="126" t="s">
        <v>173</v>
      </c>
      <c r="G256" s="126">
        <v>61150</v>
      </c>
      <c r="H256" s="126">
        <v>610</v>
      </c>
      <c r="I256" s="246">
        <v>706.9</v>
      </c>
      <c r="J256" s="246">
        <v>706.9</v>
      </c>
      <c r="K256" s="131">
        <v>706.9</v>
      </c>
    </row>
    <row r="257" spans="1:11">
      <c r="A257" s="130" t="s">
        <v>69</v>
      </c>
      <c r="B257" s="361" t="s">
        <v>165</v>
      </c>
      <c r="C257" s="361" t="s">
        <v>162</v>
      </c>
      <c r="D257" s="361" t="s">
        <v>169</v>
      </c>
      <c r="E257" s="361">
        <v>0</v>
      </c>
      <c r="F257" s="361" t="s">
        <v>169</v>
      </c>
      <c r="G257" s="369"/>
      <c r="H257" s="369"/>
      <c r="I257" s="372">
        <v>13879.2</v>
      </c>
      <c r="J257" s="364">
        <v>10742.7</v>
      </c>
      <c r="K257" s="364">
        <v>10742.7</v>
      </c>
    </row>
    <row r="258" spans="1:11" ht="38.25">
      <c r="A258" s="130" t="s">
        <v>158</v>
      </c>
      <c r="B258" s="361"/>
      <c r="C258" s="361"/>
      <c r="D258" s="361"/>
      <c r="E258" s="361"/>
      <c r="F258" s="361"/>
      <c r="G258" s="369"/>
      <c r="H258" s="369"/>
      <c r="I258" s="355"/>
      <c r="J258" s="365"/>
      <c r="K258" s="365"/>
    </row>
    <row r="259" spans="1:11" ht="25.5">
      <c r="A259" s="130" t="s">
        <v>142</v>
      </c>
      <c r="B259" s="126" t="s">
        <v>165</v>
      </c>
      <c r="C259" s="126" t="s">
        <v>162</v>
      </c>
      <c r="D259" s="126" t="s">
        <v>169</v>
      </c>
      <c r="E259" s="126">
        <v>0</v>
      </c>
      <c r="F259" s="126" t="s">
        <v>169</v>
      </c>
      <c r="G259" s="126">
        <v>61140</v>
      </c>
      <c r="H259" s="127"/>
      <c r="I259" s="284">
        <v>13879.2</v>
      </c>
      <c r="J259" s="248">
        <v>10742.7</v>
      </c>
      <c r="K259" s="248">
        <v>10742.7</v>
      </c>
    </row>
    <row r="260" spans="1:11" ht="25.5" customHeight="1">
      <c r="A260" s="130" t="s">
        <v>58</v>
      </c>
      <c r="B260" s="126" t="s">
        <v>165</v>
      </c>
      <c r="C260" s="126" t="s">
        <v>162</v>
      </c>
      <c r="D260" s="126" t="s">
        <v>169</v>
      </c>
      <c r="E260" s="126">
        <v>0</v>
      </c>
      <c r="F260" s="126" t="s">
        <v>169</v>
      </c>
      <c r="G260" s="126">
        <v>61140</v>
      </c>
      <c r="H260" s="126">
        <v>600</v>
      </c>
      <c r="I260" s="284">
        <v>13879.2</v>
      </c>
      <c r="J260" s="248">
        <v>10742.7</v>
      </c>
      <c r="K260" s="248">
        <v>10742.7</v>
      </c>
    </row>
    <row r="261" spans="1:11">
      <c r="A261" s="130" t="s">
        <v>59</v>
      </c>
      <c r="B261" s="126" t="s">
        <v>165</v>
      </c>
      <c r="C261" s="126" t="s">
        <v>162</v>
      </c>
      <c r="D261" s="126" t="s">
        <v>169</v>
      </c>
      <c r="E261" s="126">
        <v>0</v>
      </c>
      <c r="F261" s="126" t="s">
        <v>169</v>
      </c>
      <c r="G261" s="126">
        <v>61140</v>
      </c>
      <c r="H261" s="126">
        <v>610</v>
      </c>
      <c r="I261" s="246">
        <v>13879.2</v>
      </c>
      <c r="J261" s="248">
        <v>10742.7</v>
      </c>
      <c r="K261" s="248">
        <v>10742.7</v>
      </c>
    </row>
    <row r="262" spans="1:11">
      <c r="A262" s="130" t="s">
        <v>143</v>
      </c>
      <c r="B262" s="126" t="s">
        <v>165</v>
      </c>
      <c r="C262" s="126" t="s">
        <v>162</v>
      </c>
      <c r="D262" s="126" t="s">
        <v>169</v>
      </c>
      <c r="E262" s="126">
        <v>0</v>
      </c>
      <c r="F262" s="126" t="s">
        <v>170</v>
      </c>
      <c r="G262" s="127"/>
      <c r="H262" s="127"/>
      <c r="I262" s="313">
        <v>6784.6</v>
      </c>
      <c r="J262" s="265">
        <v>3714.2</v>
      </c>
      <c r="K262" s="313">
        <v>4855</v>
      </c>
    </row>
    <row r="263" spans="1:11">
      <c r="A263" s="130" t="s">
        <v>144</v>
      </c>
      <c r="B263" s="126" t="s">
        <v>165</v>
      </c>
      <c r="C263" s="126" t="s">
        <v>162</v>
      </c>
      <c r="D263" s="126" t="s">
        <v>169</v>
      </c>
      <c r="E263" s="126">
        <v>0</v>
      </c>
      <c r="F263" s="126" t="s">
        <v>170</v>
      </c>
      <c r="G263" s="126">
        <v>61160</v>
      </c>
      <c r="H263" s="127"/>
      <c r="I263" s="313">
        <v>6784.6</v>
      </c>
      <c r="J263" s="265">
        <v>3714.2</v>
      </c>
      <c r="K263" s="313">
        <v>4855</v>
      </c>
    </row>
    <row r="264" spans="1:11" ht="25.5">
      <c r="A264" s="130" t="s">
        <v>58</v>
      </c>
      <c r="B264" s="126" t="s">
        <v>165</v>
      </c>
      <c r="C264" s="126" t="s">
        <v>162</v>
      </c>
      <c r="D264" s="126" t="s">
        <v>169</v>
      </c>
      <c r="E264" s="126">
        <v>0</v>
      </c>
      <c r="F264" s="126" t="s">
        <v>170</v>
      </c>
      <c r="G264" s="126">
        <v>61160</v>
      </c>
      <c r="H264" s="126">
        <v>600</v>
      </c>
      <c r="I264" s="313">
        <v>6784.6</v>
      </c>
      <c r="J264" s="265">
        <v>3714.2</v>
      </c>
      <c r="K264" s="313">
        <v>4855</v>
      </c>
    </row>
    <row r="265" spans="1:11">
      <c r="A265" s="130" t="s">
        <v>59</v>
      </c>
      <c r="B265" s="126" t="s">
        <v>165</v>
      </c>
      <c r="C265" s="126" t="s">
        <v>162</v>
      </c>
      <c r="D265" s="126" t="s">
        <v>169</v>
      </c>
      <c r="E265" s="126">
        <v>0</v>
      </c>
      <c r="F265" s="126" t="s">
        <v>170</v>
      </c>
      <c r="G265" s="126">
        <v>61160</v>
      </c>
      <c r="H265" s="126">
        <v>610</v>
      </c>
      <c r="I265" s="313">
        <v>6784.6</v>
      </c>
      <c r="J265" s="265">
        <v>3714.2</v>
      </c>
      <c r="K265" s="313">
        <v>4855</v>
      </c>
    </row>
    <row r="266" spans="1:11">
      <c r="A266" s="300" t="s">
        <v>527</v>
      </c>
      <c r="B266" s="126" t="s">
        <v>165</v>
      </c>
      <c r="C266" s="126" t="s">
        <v>164</v>
      </c>
      <c r="D266" s="126"/>
      <c r="E266" s="127"/>
      <c r="F266" s="127"/>
      <c r="G266" s="127"/>
      <c r="H266" s="127"/>
      <c r="I266" s="196">
        <v>5362.3</v>
      </c>
      <c r="J266" s="196">
        <v>3362.3</v>
      </c>
      <c r="K266" s="196">
        <v>3302.3</v>
      </c>
    </row>
    <row r="267" spans="1:11" ht="25.5">
      <c r="A267" s="130" t="s">
        <v>388</v>
      </c>
      <c r="B267" s="126" t="s">
        <v>165</v>
      </c>
      <c r="C267" s="126" t="s">
        <v>164</v>
      </c>
      <c r="D267" s="126" t="s">
        <v>168</v>
      </c>
      <c r="E267" s="127"/>
      <c r="F267" s="127"/>
      <c r="G267" s="127"/>
      <c r="H267" s="127"/>
      <c r="I267" s="196">
        <v>5362.3</v>
      </c>
      <c r="J267" s="196">
        <v>3362.3</v>
      </c>
      <c r="K267" s="196">
        <v>3302.3</v>
      </c>
    </row>
    <row r="268" spans="1:11" ht="25.5">
      <c r="A268" s="130" t="s">
        <v>389</v>
      </c>
      <c r="B268" s="126" t="s">
        <v>165</v>
      </c>
      <c r="C268" s="126" t="s">
        <v>164</v>
      </c>
      <c r="D268" s="126" t="s">
        <v>168</v>
      </c>
      <c r="E268" s="126">
        <v>1</v>
      </c>
      <c r="F268" s="126" t="s">
        <v>167</v>
      </c>
      <c r="G268" s="127"/>
      <c r="H268" s="127"/>
      <c r="I268" s="196">
        <v>5362.3</v>
      </c>
      <c r="J268" s="196">
        <v>3362.3</v>
      </c>
      <c r="K268" s="196">
        <v>3302.3</v>
      </c>
    </row>
    <row r="269" spans="1:11">
      <c r="A269" s="130" t="s">
        <v>57</v>
      </c>
      <c r="B269" s="126" t="s">
        <v>165</v>
      </c>
      <c r="C269" s="126" t="s">
        <v>164</v>
      </c>
      <c r="D269" s="126" t="s">
        <v>168</v>
      </c>
      <c r="E269" s="126">
        <v>1</v>
      </c>
      <c r="F269" s="126" t="s">
        <v>167</v>
      </c>
      <c r="G269" s="126">
        <v>61020</v>
      </c>
      <c r="H269" s="127"/>
      <c r="I269" s="196">
        <v>5362.3</v>
      </c>
      <c r="J269" s="196">
        <v>3362.3</v>
      </c>
      <c r="K269" s="196">
        <v>3302.3</v>
      </c>
    </row>
    <row r="270" spans="1:11" ht="25.5">
      <c r="A270" s="130" t="s">
        <v>58</v>
      </c>
      <c r="B270" s="126" t="s">
        <v>165</v>
      </c>
      <c r="C270" s="126" t="s">
        <v>164</v>
      </c>
      <c r="D270" s="126" t="s">
        <v>168</v>
      </c>
      <c r="E270" s="126">
        <v>1</v>
      </c>
      <c r="F270" s="126" t="s">
        <v>167</v>
      </c>
      <c r="G270" s="126">
        <v>61020</v>
      </c>
      <c r="H270" s="126">
        <v>600</v>
      </c>
      <c r="I270" s="196">
        <v>5362.3</v>
      </c>
      <c r="J270" s="196">
        <v>3362.3</v>
      </c>
      <c r="K270" s="196">
        <v>3302.3</v>
      </c>
    </row>
    <row r="271" spans="1:11">
      <c r="A271" s="130" t="s">
        <v>59</v>
      </c>
      <c r="B271" s="126" t="s">
        <v>165</v>
      </c>
      <c r="C271" s="126" t="s">
        <v>164</v>
      </c>
      <c r="D271" s="126" t="s">
        <v>168</v>
      </c>
      <c r="E271" s="126">
        <v>1</v>
      </c>
      <c r="F271" s="126" t="s">
        <v>167</v>
      </c>
      <c r="G271" s="126">
        <v>61020</v>
      </c>
      <c r="H271" s="126">
        <v>610</v>
      </c>
      <c r="I271" s="196">
        <v>5362.3</v>
      </c>
      <c r="J271" s="196">
        <v>3362.3</v>
      </c>
      <c r="K271" s="196">
        <v>3302.3</v>
      </c>
    </row>
    <row r="272" spans="1:11">
      <c r="A272" s="128" t="s">
        <v>78</v>
      </c>
      <c r="B272" s="135" t="s">
        <v>17</v>
      </c>
      <c r="C272" s="135"/>
      <c r="D272" s="135"/>
      <c r="E272" s="142"/>
      <c r="F272" s="142"/>
      <c r="G272" s="142"/>
      <c r="H272" s="142"/>
      <c r="I272" s="129">
        <f>I273+I279+I297</f>
        <v>6865.9000000000005</v>
      </c>
      <c r="J272" s="129">
        <f>J273+J279+J297</f>
        <v>10343.900000000001</v>
      </c>
      <c r="K272" s="129">
        <f>K273+K279+K297</f>
        <v>10544.2</v>
      </c>
    </row>
    <row r="273" spans="1:11">
      <c r="A273" s="130" t="s">
        <v>79</v>
      </c>
      <c r="B273" s="126" t="s">
        <v>17</v>
      </c>
      <c r="C273" s="126" t="s">
        <v>162</v>
      </c>
      <c r="D273" s="126"/>
      <c r="E273" s="127"/>
      <c r="F273" s="127"/>
      <c r="G273" s="127"/>
      <c r="H273" s="127"/>
      <c r="I273" s="284">
        <v>2700</v>
      </c>
      <c r="J273" s="246">
        <v>2200</v>
      </c>
      <c r="K273" s="131">
        <v>2200</v>
      </c>
    </row>
    <row r="274" spans="1:11" ht="51">
      <c r="A274" s="307" t="s">
        <v>544</v>
      </c>
      <c r="B274" s="126" t="s">
        <v>17</v>
      </c>
      <c r="C274" s="126" t="s">
        <v>162</v>
      </c>
      <c r="D274" s="126" t="s">
        <v>162</v>
      </c>
      <c r="E274" s="127"/>
      <c r="F274" s="127"/>
      <c r="G274" s="127"/>
      <c r="H274" s="127"/>
      <c r="I274" s="284">
        <v>2700</v>
      </c>
      <c r="J274" s="246">
        <v>2200</v>
      </c>
      <c r="K274" s="131">
        <v>2200</v>
      </c>
    </row>
    <row r="275" spans="1:11" ht="38.25">
      <c r="A275" s="130" t="s">
        <v>80</v>
      </c>
      <c r="B275" s="126" t="s">
        <v>17</v>
      </c>
      <c r="C275" s="126" t="s">
        <v>162</v>
      </c>
      <c r="D275" s="126" t="s">
        <v>162</v>
      </c>
      <c r="E275" s="126">
        <v>0</v>
      </c>
      <c r="F275" s="126">
        <v>26</v>
      </c>
      <c r="G275" s="127"/>
      <c r="H275" s="127"/>
      <c r="I275" s="284">
        <v>2700</v>
      </c>
      <c r="J275" s="246">
        <v>2200</v>
      </c>
      <c r="K275" s="131">
        <v>2200</v>
      </c>
    </row>
    <row r="276" spans="1:11" ht="26.25" customHeight="1">
      <c r="A276" s="130" t="s">
        <v>81</v>
      </c>
      <c r="B276" s="126" t="s">
        <v>17</v>
      </c>
      <c r="C276" s="126" t="s">
        <v>162</v>
      </c>
      <c r="D276" s="126" t="s">
        <v>162</v>
      </c>
      <c r="E276" s="126">
        <v>0</v>
      </c>
      <c r="F276" s="126">
        <v>26</v>
      </c>
      <c r="G276" s="126" t="s">
        <v>181</v>
      </c>
      <c r="H276" s="127"/>
      <c r="I276" s="284">
        <v>2700</v>
      </c>
      <c r="J276" s="246">
        <v>2200</v>
      </c>
      <c r="K276" s="131">
        <v>2200</v>
      </c>
    </row>
    <row r="277" spans="1:11">
      <c r="A277" s="130" t="s">
        <v>66</v>
      </c>
      <c r="B277" s="126" t="s">
        <v>17</v>
      </c>
      <c r="C277" s="126" t="s">
        <v>162</v>
      </c>
      <c r="D277" s="126" t="s">
        <v>162</v>
      </c>
      <c r="E277" s="126">
        <v>0</v>
      </c>
      <c r="F277" s="126">
        <v>26</v>
      </c>
      <c r="G277" s="126" t="s">
        <v>181</v>
      </c>
      <c r="H277" s="126">
        <v>300</v>
      </c>
      <c r="I277" s="284">
        <v>2700</v>
      </c>
      <c r="J277" s="246">
        <v>2200</v>
      </c>
      <c r="K277" s="131">
        <v>2200</v>
      </c>
    </row>
    <row r="278" spans="1:11">
      <c r="A278" s="130" t="s">
        <v>82</v>
      </c>
      <c r="B278" s="126" t="s">
        <v>17</v>
      </c>
      <c r="C278" s="126" t="s">
        <v>162</v>
      </c>
      <c r="D278" s="126" t="s">
        <v>162</v>
      </c>
      <c r="E278" s="126">
        <v>0</v>
      </c>
      <c r="F278" s="126">
        <v>26</v>
      </c>
      <c r="G278" s="126" t="s">
        <v>181</v>
      </c>
      <c r="H278" s="126">
        <v>310</v>
      </c>
      <c r="I278" s="246">
        <v>2700</v>
      </c>
      <c r="J278" s="246">
        <v>2200</v>
      </c>
      <c r="K278" s="131">
        <v>2200</v>
      </c>
    </row>
    <row r="279" spans="1:11">
      <c r="A279" s="130" t="s">
        <v>83</v>
      </c>
      <c r="B279" s="126" t="s">
        <v>17</v>
      </c>
      <c r="C279" s="126" t="s">
        <v>173</v>
      </c>
      <c r="D279" s="126"/>
      <c r="E279" s="126"/>
      <c r="F279" s="126"/>
      <c r="G279" s="126"/>
      <c r="H279" s="127"/>
      <c r="I279" s="246">
        <f>I288+I291+I282+I285</f>
        <v>3174.1</v>
      </c>
      <c r="J279" s="277">
        <f>J288+J291</f>
        <v>2669.8</v>
      </c>
      <c r="K279" s="277">
        <f>K288+K291</f>
        <v>2868.7</v>
      </c>
    </row>
    <row r="280" spans="1:11" ht="25.5">
      <c r="A280" s="264" t="s">
        <v>496</v>
      </c>
      <c r="B280" s="126" t="s">
        <v>17</v>
      </c>
      <c r="C280" s="126" t="s">
        <v>173</v>
      </c>
      <c r="D280" s="126" t="s">
        <v>163</v>
      </c>
      <c r="E280" s="127"/>
      <c r="F280" s="127"/>
      <c r="G280" s="127"/>
      <c r="H280" s="127"/>
      <c r="I280" s="244">
        <f>I281</f>
        <v>3072.1</v>
      </c>
      <c r="J280" s="244">
        <f>J281</f>
        <v>2466.8000000000002</v>
      </c>
      <c r="K280" s="189">
        <f>K281</f>
        <v>2565.1</v>
      </c>
    </row>
    <row r="281" spans="1:11">
      <c r="A281" s="130" t="s">
        <v>129</v>
      </c>
      <c r="B281" s="126" t="s">
        <v>17</v>
      </c>
      <c r="C281" s="126" t="s">
        <v>173</v>
      </c>
      <c r="D281" s="126" t="s">
        <v>163</v>
      </c>
      <c r="E281" s="126">
        <v>0</v>
      </c>
      <c r="F281" s="126" t="s">
        <v>163</v>
      </c>
      <c r="G281" s="127"/>
      <c r="H281" s="127"/>
      <c r="I281" s="244">
        <f>I282+I285+I288</f>
        <v>3072.1</v>
      </c>
      <c r="J281" s="267">
        <f t="shared" ref="J281:K281" si="11">J282+J285+J288</f>
        <v>2466.8000000000002</v>
      </c>
      <c r="K281" s="267">
        <f t="shared" si="11"/>
        <v>2565.1</v>
      </c>
    </row>
    <row r="282" spans="1:11" ht="75">
      <c r="A282" s="212" t="s">
        <v>451</v>
      </c>
      <c r="B282" s="202" t="s">
        <v>17</v>
      </c>
      <c r="C282" s="202" t="s">
        <v>173</v>
      </c>
      <c r="D282" s="202" t="s">
        <v>163</v>
      </c>
      <c r="E282" s="202">
        <v>0</v>
      </c>
      <c r="F282" s="202" t="s">
        <v>163</v>
      </c>
      <c r="G282" s="86">
        <v>42470</v>
      </c>
      <c r="H282" s="204"/>
      <c r="I282" s="267">
        <v>350</v>
      </c>
      <c r="J282" s="244"/>
      <c r="K282" s="201"/>
    </row>
    <row r="283" spans="1:11" ht="25.5">
      <c r="A283" s="203" t="s">
        <v>58</v>
      </c>
      <c r="B283" s="202" t="s">
        <v>17</v>
      </c>
      <c r="C283" s="202" t="s">
        <v>173</v>
      </c>
      <c r="D283" s="202" t="s">
        <v>163</v>
      </c>
      <c r="E283" s="202">
        <v>0</v>
      </c>
      <c r="F283" s="202" t="s">
        <v>163</v>
      </c>
      <c r="G283" s="86">
        <v>42470</v>
      </c>
      <c r="H283" s="202">
        <v>600</v>
      </c>
      <c r="I283" s="267">
        <v>350</v>
      </c>
      <c r="J283" s="244"/>
      <c r="K283" s="201"/>
    </row>
    <row r="284" spans="1:11">
      <c r="A284" s="203" t="s">
        <v>59</v>
      </c>
      <c r="B284" s="202" t="s">
        <v>17</v>
      </c>
      <c r="C284" s="202" t="s">
        <v>173</v>
      </c>
      <c r="D284" s="202" t="s">
        <v>163</v>
      </c>
      <c r="E284" s="202">
        <v>0</v>
      </c>
      <c r="F284" s="202" t="s">
        <v>163</v>
      </c>
      <c r="G284" s="86">
        <v>42470</v>
      </c>
      <c r="H284" s="202">
        <v>610</v>
      </c>
      <c r="I284" s="267">
        <v>350</v>
      </c>
      <c r="J284" s="244"/>
      <c r="K284" s="201"/>
    </row>
    <row r="285" spans="1:11" ht="90">
      <c r="A285" s="213" t="s">
        <v>452</v>
      </c>
      <c r="B285" s="202" t="s">
        <v>17</v>
      </c>
      <c r="C285" s="202" t="s">
        <v>173</v>
      </c>
      <c r="D285" s="202" t="s">
        <v>163</v>
      </c>
      <c r="E285" s="202">
        <v>0</v>
      </c>
      <c r="F285" s="202" t="s">
        <v>163</v>
      </c>
      <c r="G285" s="86" t="s">
        <v>453</v>
      </c>
      <c r="H285" s="211"/>
      <c r="I285" s="267">
        <v>350</v>
      </c>
      <c r="J285" s="244"/>
      <c r="K285" s="201"/>
    </row>
    <row r="286" spans="1:11" ht="25.5">
      <c r="A286" s="203" t="s">
        <v>58</v>
      </c>
      <c r="B286" s="202" t="s">
        <v>17</v>
      </c>
      <c r="C286" s="202" t="s">
        <v>173</v>
      </c>
      <c r="D286" s="202" t="s">
        <v>163</v>
      </c>
      <c r="E286" s="202">
        <v>0</v>
      </c>
      <c r="F286" s="202" t="s">
        <v>163</v>
      </c>
      <c r="G286" s="86" t="s">
        <v>453</v>
      </c>
      <c r="H286" s="211" t="s">
        <v>185</v>
      </c>
      <c r="I286" s="267">
        <v>350</v>
      </c>
      <c r="J286" s="244"/>
      <c r="K286" s="201"/>
    </row>
    <row r="287" spans="1:11">
      <c r="A287" s="203" t="s">
        <v>59</v>
      </c>
      <c r="B287" s="202" t="s">
        <v>17</v>
      </c>
      <c r="C287" s="202" t="s">
        <v>173</v>
      </c>
      <c r="D287" s="202" t="s">
        <v>163</v>
      </c>
      <c r="E287" s="202">
        <v>0</v>
      </c>
      <c r="F287" s="202" t="s">
        <v>163</v>
      </c>
      <c r="G287" s="86" t="s">
        <v>453</v>
      </c>
      <c r="H287" s="211" t="s">
        <v>197</v>
      </c>
      <c r="I287" s="244">
        <v>350</v>
      </c>
      <c r="J287" s="244"/>
      <c r="K287" s="201"/>
    </row>
    <row r="288" spans="1:11" ht="63.75">
      <c r="A288" s="130" t="s">
        <v>145</v>
      </c>
      <c r="B288" s="126" t="s">
        <v>17</v>
      </c>
      <c r="C288" s="126" t="s">
        <v>173</v>
      </c>
      <c r="D288" s="126" t="s">
        <v>163</v>
      </c>
      <c r="E288" s="126">
        <v>0</v>
      </c>
      <c r="F288" s="126" t="s">
        <v>163</v>
      </c>
      <c r="G288" s="126">
        <v>77070</v>
      </c>
      <c r="H288" s="127"/>
      <c r="I288" s="266">
        <v>2372.1</v>
      </c>
      <c r="J288" s="266">
        <v>2466.8000000000002</v>
      </c>
      <c r="K288" s="266">
        <v>2565.1</v>
      </c>
    </row>
    <row r="289" spans="1:11" ht="25.5">
      <c r="A289" s="130" t="s">
        <v>58</v>
      </c>
      <c r="B289" s="126" t="s">
        <v>17</v>
      </c>
      <c r="C289" s="126" t="s">
        <v>173</v>
      </c>
      <c r="D289" s="126" t="s">
        <v>163</v>
      </c>
      <c r="E289" s="126">
        <v>0</v>
      </c>
      <c r="F289" s="126" t="s">
        <v>163</v>
      </c>
      <c r="G289" s="126">
        <v>77070</v>
      </c>
      <c r="H289" s="126">
        <v>600</v>
      </c>
      <c r="I289" s="266">
        <v>2372.1</v>
      </c>
      <c r="J289" s="266">
        <v>2466.8000000000002</v>
      </c>
      <c r="K289" s="266">
        <v>2565.1</v>
      </c>
    </row>
    <row r="290" spans="1:11">
      <c r="A290" s="130" t="s">
        <v>59</v>
      </c>
      <c r="B290" s="126" t="s">
        <v>17</v>
      </c>
      <c r="C290" s="126" t="s">
        <v>173</v>
      </c>
      <c r="D290" s="126" t="s">
        <v>163</v>
      </c>
      <c r="E290" s="126">
        <v>0</v>
      </c>
      <c r="F290" s="126" t="s">
        <v>163</v>
      </c>
      <c r="G290" s="126">
        <v>77070</v>
      </c>
      <c r="H290" s="126">
        <v>610</v>
      </c>
      <c r="I290" s="244">
        <v>2372.1</v>
      </c>
      <c r="J290" s="244">
        <v>2466.8000000000002</v>
      </c>
      <c r="K290" s="189">
        <v>2565.1</v>
      </c>
    </row>
    <row r="291" spans="1:11" ht="51">
      <c r="A291" s="275" t="s">
        <v>487</v>
      </c>
      <c r="B291" s="274" t="s">
        <v>17</v>
      </c>
      <c r="C291" s="274" t="s">
        <v>173</v>
      </c>
      <c r="D291" s="274" t="s">
        <v>174</v>
      </c>
      <c r="E291" s="132"/>
      <c r="F291" s="132"/>
      <c r="G291" s="274"/>
      <c r="H291" s="210"/>
      <c r="I291" s="267">
        <v>102</v>
      </c>
      <c r="J291" s="267">
        <v>203</v>
      </c>
      <c r="K291" s="267">
        <v>303.60000000000002</v>
      </c>
    </row>
    <row r="292" spans="1:11" ht="25.5">
      <c r="A292" s="275" t="s">
        <v>64</v>
      </c>
      <c r="B292" s="274" t="s">
        <v>17</v>
      </c>
      <c r="C292" s="274" t="s">
        <v>173</v>
      </c>
      <c r="D292" s="274" t="s">
        <v>174</v>
      </c>
      <c r="E292" s="132">
        <v>1</v>
      </c>
      <c r="F292" s="132"/>
      <c r="G292" s="274"/>
      <c r="H292" s="210"/>
      <c r="I292" s="267">
        <v>102</v>
      </c>
      <c r="J292" s="267">
        <v>203</v>
      </c>
      <c r="K292" s="267">
        <v>303.60000000000002</v>
      </c>
    </row>
    <row r="293" spans="1:11" ht="25.5">
      <c r="A293" s="275" t="s">
        <v>150</v>
      </c>
      <c r="B293" s="274" t="s">
        <v>17</v>
      </c>
      <c r="C293" s="274" t="s">
        <v>173</v>
      </c>
      <c r="D293" s="274" t="s">
        <v>174</v>
      </c>
      <c r="E293" s="132">
        <v>1</v>
      </c>
      <c r="F293" s="274" t="s">
        <v>162</v>
      </c>
      <c r="G293" s="274"/>
      <c r="H293" s="210"/>
      <c r="I293" s="267">
        <v>102</v>
      </c>
      <c r="J293" s="267">
        <v>203</v>
      </c>
      <c r="K293" s="267">
        <v>303.60000000000002</v>
      </c>
    </row>
    <row r="294" spans="1:11" ht="210">
      <c r="A294" s="286" t="s">
        <v>504</v>
      </c>
      <c r="B294" s="274" t="s">
        <v>17</v>
      </c>
      <c r="C294" s="274" t="s">
        <v>173</v>
      </c>
      <c r="D294" s="274" t="s">
        <v>174</v>
      </c>
      <c r="E294" s="132">
        <v>1</v>
      </c>
      <c r="F294" s="274" t="s">
        <v>162</v>
      </c>
      <c r="G294" s="274" t="s">
        <v>505</v>
      </c>
      <c r="H294" s="210"/>
      <c r="I294" s="267">
        <v>102</v>
      </c>
      <c r="J294" s="267">
        <v>203</v>
      </c>
      <c r="K294" s="267">
        <v>303.60000000000002</v>
      </c>
    </row>
    <row r="295" spans="1:11">
      <c r="A295" s="275" t="s">
        <v>66</v>
      </c>
      <c r="B295" s="274" t="s">
        <v>17</v>
      </c>
      <c r="C295" s="274" t="s">
        <v>173</v>
      </c>
      <c r="D295" s="274" t="s">
        <v>174</v>
      </c>
      <c r="E295" s="132">
        <v>1</v>
      </c>
      <c r="F295" s="274" t="s">
        <v>162</v>
      </c>
      <c r="G295" s="274" t="s">
        <v>505</v>
      </c>
      <c r="H295" s="210" t="s">
        <v>226</v>
      </c>
      <c r="I295" s="267">
        <v>102</v>
      </c>
      <c r="J295" s="267">
        <v>203</v>
      </c>
      <c r="K295" s="267">
        <v>303.60000000000002</v>
      </c>
    </row>
    <row r="296" spans="1:11">
      <c r="A296" s="275" t="s">
        <v>82</v>
      </c>
      <c r="B296" s="274" t="s">
        <v>17</v>
      </c>
      <c r="C296" s="274" t="s">
        <v>173</v>
      </c>
      <c r="D296" s="274" t="s">
        <v>174</v>
      </c>
      <c r="E296" s="132">
        <v>1</v>
      </c>
      <c r="F296" s="274" t="s">
        <v>162</v>
      </c>
      <c r="G296" s="274" t="s">
        <v>505</v>
      </c>
      <c r="H296" s="210" t="s">
        <v>227</v>
      </c>
      <c r="I296" s="267">
        <v>102</v>
      </c>
      <c r="J296" s="267">
        <v>203</v>
      </c>
      <c r="K296" s="267">
        <v>303.60000000000002</v>
      </c>
    </row>
    <row r="297" spans="1:11">
      <c r="A297" s="130" t="s">
        <v>85</v>
      </c>
      <c r="B297" s="126" t="s">
        <v>17</v>
      </c>
      <c r="C297" s="126" t="s">
        <v>164</v>
      </c>
      <c r="D297" s="126"/>
      <c r="E297" s="127"/>
      <c r="F297" s="127"/>
      <c r="G297" s="127"/>
      <c r="H297" s="127"/>
      <c r="I297" s="276">
        <f>I298+I306</f>
        <v>991.8</v>
      </c>
      <c r="J297" s="276">
        <f>J298+J306</f>
        <v>5474.1</v>
      </c>
      <c r="K297" s="276">
        <f>K298+K306</f>
        <v>5475.5</v>
      </c>
    </row>
    <row r="298" spans="1:11" ht="25.5">
      <c r="A298" s="264" t="s">
        <v>496</v>
      </c>
      <c r="B298" s="126" t="s">
        <v>17</v>
      </c>
      <c r="C298" s="126" t="s">
        <v>164</v>
      </c>
      <c r="D298" s="126" t="s">
        <v>163</v>
      </c>
      <c r="E298" s="127"/>
      <c r="F298" s="127"/>
      <c r="G298" s="127"/>
      <c r="H298" s="127"/>
      <c r="I298" s="244">
        <f>I299</f>
        <v>991.8</v>
      </c>
      <c r="J298" s="266">
        <f t="shared" ref="J298:K298" si="12">J299</f>
        <v>900.3</v>
      </c>
      <c r="K298" s="266">
        <f t="shared" si="12"/>
        <v>900.4</v>
      </c>
    </row>
    <row r="299" spans="1:11" ht="51">
      <c r="A299" s="264" t="s">
        <v>499</v>
      </c>
      <c r="B299" s="126" t="s">
        <v>17</v>
      </c>
      <c r="C299" s="126" t="s">
        <v>164</v>
      </c>
      <c r="D299" s="126" t="s">
        <v>163</v>
      </c>
      <c r="E299" s="126">
        <v>0</v>
      </c>
      <c r="F299" s="126" t="s">
        <v>165</v>
      </c>
      <c r="G299" s="127"/>
      <c r="H299" s="127"/>
      <c r="I299" s="244">
        <f>I300</f>
        <v>991.8</v>
      </c>
      <c r="J299" s="266">
        <f t="shared" ref="J299:K299" si="13">J300</f>
        <v>900.3</v>
      </c>
      <c r="K299" s="266">
        <f t="shared" si="13"/>
        <v>900.4</v>
      </c>
    </row>
    <row r="300" spans="1:11" ht="178.5">
      <c r="A300" s="133" t="s">
        <v>86</v>
      </c>
      <c r="B300" s="126" t="s">
        <v>17</v>
      </c>
      <c r="C300" s="126" t="s">
        <v>164</v>
      </c>
      <c r="D300" s="126" t="s">
        <v>163</v>
      </c>
      <c r="E300" s="126">
        <v>0</v>
      </c>
      <c r="F300" s="126" t="s">
        <v>165</v>
      </c>
      <c r="G300" s="126">
        <v>77180</v>
      </c>
      <c r="H300" s="127"/>
      <c r="I300" s="244">
        <f>I301+I303</f>
        <v>991.8</v>
      </c>
      <c r="J300" s="266">
        <f t="shared" ref="J300:K300" si="14">J301+J303</f>
        <v>900.3</v>
      </c>
      <c r="K300" s="266">
        <f t="shared" si="14"/>
        <v>900.4</v>
      </c>
    </row>
    <row r="301" spans="1:11" ht="25.5">
      <c r="A301" s="130" t="s">
        <v>43</v>
      </c>
      <c r="B301" s="126" t="s">
        <v>17</v>
      </c>
      <c r="C301" s="126" t="s">
        <v>164</v>
      </c>
      <c r="D301" s="126" t="s">
        <v>163</v>
      </c>
      <c r="E301" s="126">
        <v>0</v>
      </c>
      <c r="F301" s="126" t="s">
        <v>165</v>
      </c>
      <c r="G301" s="126">
        <v>77180</v>
      </c>
      <c r="H301" s="126">
        <v>200</v>
      </c>
      <c r="I301" s="190">
        <v>5</v>
      </c>
      <c r="J301" s="190">
        <v>5</v>
      </c>
      <c r="K301" s="190">
        <v>5</v>
      </c>
    </row>
    <row r="302" spans="1:11" ht="25.5">
      <c r="A302" s="130" t="s">
        <v>44</v>
      </c>
      <c r="B302" s="126" t="s">
        <v>17</v>
      </c>
      <c r="C302" s="126" t="s">
        <v>164</v>
      </c>
      <c r="D302" s="126" t="s">
        <v>163</v>
      </c>
      <c r="E302" s="126">
        <v>0</v>
      </c>
      <c r="F302" s="126" t="s">
        <v>165</v>
      </c>
      <c r="G302" s="126">
        <v>77180</v>
      </c>
      <c r="H302" s="126">
        <v>240</v>
      </c>
      <c r="I302" s="190">
        <v>5</v>
      </c>
      <c r="J302" s="190">
        <v>5</v>
      </c>
      <c r="K302" s="190">
        <v>5</v>
      </c>
    </row>
    <row r="303" spans="1:11">
      <c r="A303" s="130" t="s">
        <v>66</v>
      </c>
      <c r="B303" s="126" t="s">
        <v>17</v>
      </c>
      <c r="C303" s="126" t="s">
        <v>164</v>
      </c>
      <c r="D303" s="126" t="s">
        <v>163</v>
      </c>
      <c r="E303" s="126">
        <v>0</v>
      </c>
      <c r="F303" s="126" t="s">
        <v>165</v>
      </c>
      <c r="G303" s="126">
        <v>77180</v>
      </c>
      <c r="H303" s="126">
        <v>300</v>
      </c>
      <c r="I303" s="190">
        <v>986.8</v>
      </c>
      <c r="J303" s="190">
        <v>895.3</v>
      </c>
      <c r="K303" s="190">
        <v>895.4</v>
      </c>
    </row>
    <row r="304" spans="1:11">
      <c r="A304" s="130" t="s">
        <v>82</v>
      </c>
      <c r="B304" s="126" t="s">
        <v>17</v>
      </c>
      <c r="C304" s="126" t="s">
        <v>164</v>
      </c>
      <c r="D304" s="126" t="s">
        <v>163</v>
      </c>
      <c r="E304" s="126">
        <v>0</v>
      </c>
      <c r="F304" s="126" t="s">
        <v>165</v>
      </c>
      <c r="G304" s="126">
        <v>77180</v>
      </c>
      <c r="H304" s="126">
        <v>310</v>
      </c>
      <c r="I304" s="190">
        <v>886.8</v>
      </c>
      <c r="J304" s="190">
        <v>795.3</v>
      </c>
      <c r="K304" s="190">
        <v>795.4</v>
      </c>
    </row>
    <row r="305" spans="1:11" ht="25.5">
      <c r="A305" s="130" t="s">
        <v>84</v>
      </c>
      <c r="B305" s="126" t="s">
        <v>17</v>
      </c>
      <c r="C305" s="126" t="s">
        <v>164</v>
      </c>
      <c r="D305" s="126" t="s">
        <v>163</v>
      </c>
      <c r="E305" s="126">
        <v>0</v>
      </c>
      <c r="F305" s="126" t="s">
        <v>165</v>
      </c>
      <c r="G305" s="126">
        <v>77180</v>
      </c>
      <c r="H305" s="126">
        <v>320</v>
      </c>
      <c r="I305" s="190">
        <v>100</v>
      </c>
      <c r="J305" s="190">
        <v>100</v>
      </c>
      <c r="K305" s="190">
        <v>100</v>
      </c>
    </row>
    <row r="306" spans="1:11" ht="25.5">
      <c r="A306" s="304" t="s">
        <v>540</v>
      </c>
      <c r="B306" s="126" t="s">
        <v>17</v>
      </c>
      <c r="C306" s="126" t="s">
        <v>164</v>
      </c>
      <c r="D306" s="126" t="s">
        <v>164</v>
      </c>
      <c r="E306" s="126">
        <v>0</v>
      </c>
      <c r="F306" s="126"/>
      <c r="G306" s="127"/>
      <c r="H306" s="127"/>
      <c r="I306" s="192"/>
      <c r="J306" s="192">
        <v>4573.8</v>
      </c>
      <c r="K306" s="192">
        <v>4575.1000000000004</v>
      </c>
    </row>
    <row r="307" spans="1:11" ht="25.5">
      <c r="A307" s="130" t="s">
        <v>53</v>
      </c>
      <c r="B307" s="126" t="s">
        <v>17</v>
      </c>
      <c r="C307" s="126" t="s">
        <v>164</v>
      </c>
      <c r="D307" s="126" t="s">
        <v>164</v>
      </c>
      <c r="E307" s="126">
        <v>0</v>
      </c>
      <c r="F307" s="126" t="s">
        <v>163</v>
      </c>
      <c r="G307" s="127"/>
      <c r="H307" s="127"/>
      <c r="I307" s="192"/>
      <c r="J307" s="192">
        <v>4573.8</v>
      </c>
      <c r="K307" s="192">
        <v>4575.1000000000004</v>
      </c>
    </row>
    <row r="308" spans="1:11" ht="63.75">
      <c r="A308" s="138" t="s">
        <v>54</v>
      </c>
      <c r="B308" s="126" t="s">
        <v>17</v>
      </c>
      <c r="C308" s="126" t="s">
        <v>164</v>
      </c>
      <c r="D308" s="126" t="s">
        <v>164</v>
      </c>
      <c r="E308" s="126">
        <v>0</v>
      </c>
      <c r="F308" s="126" t="s">
        <v>163</v>
      </c>
      <c r="G308" s="127" t="s">
        <v>182</v>
      </c>
      <c r="H308" s="127"/>
      <c r="I308" s="192"/>
      <c r="J308" s="192">
        <v>4573.8</v>
      </c>
      <c r="K308" s="192">
        <v>4575.1000000000004</v>
      </c>
    </row>
    <row r="309" spans="1:11" ht="25.5">
      <c r="A309" s="130" t="s">
        <v>71</v>
      </c>
      <c r="B309" s="126" t="s">
        <v>17</v>
      </c>
      <c r="C309" s="126" t="s">
        <v>164</v>
      </c>
      <c r="D309" s="126" t="s">
        <v>164</v>
      </c>
      <c r="E309" s="126">
        <v>0</v>
      </c>
      <c r="F309" s="126" t="s">
        <v>163</v>
      </c>
      <c r="G309" s="127" t="s">
        <v>182</v>
      </c>
      <c r="H309" s="126">
        <v>400</v>
      </c>
      <c r="I309" s="192"/>
      <c r="J309" s="192">
        <v>4573.8</v>
      </c>
      <c r="K309" s="192">
        <v>4575.1000000000004</v>
      </c>
    </row>
    <row r="310" spans="1:11">
      <c r="A310" s="130" t="s">
        <v>72</v>
      </c>
      <c r="B310" s="126" t="s">
        <v>17</v>
      </c>
      <c r="C310" s="126" t="s">
        <v>164</v>
      </c>
      <c r="D310" s="126" t="s">
        <v>164</v>
      </c>
      <c r="E310" s="126">
        <v>0</v>
      </c>
      <c r="F310" s="126" t="s">
        <v>163</v>
      </c>
      <c r="G310" s="127" t="s">
        <v>182</v>
      </c>
      <c r="H310" s="126">
        <v>410</v>
      </c>
      <c r="I310" s="192"/>
      <c r="J310" s="192">
        <v>4573.8</v>
      </c>
      <c r="K310" s="192">
        <v>4575.1000000000004</v>
      </c>
    </row>
    <row r="311" spans="1:11">
      <c r="A311" s="128" t="s">
        <v>88</v>
      </c>
      <c r="B311" s="135" t="s">
        <v>18</v>
      </c>
      <c r="C311" s="135"/>
      <c r="D311" s="135"/>
      <c r="E311" s="142"/>
      <c r="F311" s="142"/>
      <c r="G311" s="142"/>
      <c r="H311" s="142"/>
      <c r="I311" s="129">
        <v>87</v>
      </c>
      <c r="J311" s="129">
        <v>87</v>
      </c>
      <c r="K311" s="129">
        <v>87</v>
      </c>
    </row>
    <row r="312" spans="1:11">
      <c r="A312" s="130" t="s">
        <v>89</v>
      </c>
      <c r="B312" s="126" t="s">
        <v>18</v>
      </c>
      <c r="C312" s="126" t="s">
        <v>162</v>
      </c>
      <c r="D312" s="126"/>
      <c r="E312" s="127"/>
      <c r="F312" s="127"/>
      <c r="G312" s="127"/>
      <c r="H312" s="127"/>
      <c r="I312" s="246">
        <v>87</v>
      </c>
      <c r="J312" s="246">
        <v>87</v>
      </c>
      <c r="K312" s="131">
        <v>87</v>
      </c>
    </row>
    <row r="313" spans="1:11" ht="37.5" customHeight="1">
      <c r="A313" s="249" t="s">
        <v>486</v>
      </c>
      <c r="B313" s="126" t="s">
        <v>18</v>
      </c>
      <c r="C313" s="126" t="s">
        <v>162</v>
      </c>
      <c r="D313" s="126" t="s">
        <v>170</v>
      </c>
      <c r="E313" s="126">
        <v>0</v>
      </c>
      <c r="F313" s="127"/>
      <c r="G313" s="127"/>
      <c r="H313" s="127"/>
      <c r="I313" s="246">
        <v>87</v>
      </c>
      <c r="J313" s="246">
        <v>87</v>
      </c>
      <c r="K313" s="131">
        <v>87</v>
      </c>
    </row>
    <row r="314" spans="1:11" ht="25.5">
      <c r="A314" s="130" t="s">
        <v>407</v>
      </c>
      <c r="B314" s="126" t="s">
        <v>18</v>
      </c>
      <c r="C314" s="126" t="s">
        <v>162</v>
      </c>
      <c r="D314" s="126" t="s">
        <v>170</v>
      </c>
      <c r="E314" s="126">
        <v>0</v>
      </c>
      <c r="F314" s="126" t="s">
        <v>162</v>
      </c>
      <c r="G314" s="127"/>
      <c r="H314" s="127"/>
      <c r="I314" s="246">
        <v>55</v>
      </c>
      <c r="J314" s="246">
        <v>55</v>
      </c>
      <c r="K314" s="131">
        <v>55</v>
      </c>
    </row>
    <row r="315" spans="1:11">
      <c r="A315" s="130" t="s">
        <v>90</v>
      </c>
      <c r="B315" s="126" t="s">
        <v>18</v>
      </c>
      <c r="C315" s="126" t="s">
        <v>162</v>
      </c>
      <c r="D315" s="126" t="s">
        <v>170</v>
      </c>
      <c r="E315" s="126">
        <v>0</v>
      </c>
      <c r="F315" s="126" t="s">
        <v>162</v>
      </c>
      <c r="G315" s="126">
        <v>42040</v>
      </c>
      <c r="H315" s="127"/>
      <c r="I315" s="246">
        <v>55</v>
      </c>
      <c r="J315" s="246">
        <v>55</v>
      </c>
      <c r="K315" s="131">
        <v>55</v>
      </c>
    </row>
    <row r="316" spans="1:11" ht="25.5">
      <c r="A316" s="130" t="s">
        <v>43</v>
      </c>
      <c r="B316" s="126" t="s">
        <v>18</v>
      </c>
      <c r="C316" s="126" t="s">
        <v>162</v>
      </c>
      <c r="D316" s="126" t="s">
        <v>170</v>
      </c>
      <c r="E316" s="126">
        <v>0</v>
      </c>
      <c r="F316" s="126" t="s">
        <v>162</v>
      </c>
      <c r="G316" s="126">
        <v>42040</v>
      </c>
      <c r="H316" s="126">
        <v>200</v>
      </c>
      <c r="I316" s="246">
        <v>55</v>
      </c>
      <c r="J316" s="246">
        <v>55</v>
      </c>
      <c r="K316" s="131">
        <v>55</v>
      </c>
    </row>
    <row r="317" spans="1:11" ht="25.5">
      <c r="A317" s="130" t="s">
        <v>44</v>
      </c>
      <c r="B317" s="126" t="s">
        <v>18</v>
      </c>
      <c r="C317" s="126" t="s">
        <v>162</v>
      </c>
      <c r="D317" s="126" t="s">
        <v>170</v>
      </c>
      <c r="E317" s="126">
        <v>0</v>
      </c>
      <c r="F317" s="126" t="s">
        <v>162</v>
      </c>
      <c r="G317" s="126">
        <v>42040</v>
      </c>
      <c r="H317" s="126">
        <v>240</v>
      </c>
      <c r="I317" s="246">
        <v>55</v>
      </c>
      <c r="J317" s="246">
        <v>55</v>
      </c>
      <c r="K317" s="131">
        <v>55</v>
      </c>
    </row>
    <row r="318" spans="1:11" ht="25.5">
      <c r="A318" s="130" t="s">
        <v>159</v>
      </c>
      <c r="B318" s="126" t="s">
        <v>18</v>
      </c>
      <c r="C318" s="126" t="s">
        <v>162</v>
      </c>
      <c r="D318" s="126" t="s">
        <v>170</v>
      </c>
      <c r="E318" s="126">
        <v>0</v>
      </c>
      <c r="F318" s="126" t="s">
        <v>163</v>
      </c>
      <c r="G318" s="126"/>
      <c r="H318" s="126"/>
      <c r="I318" s="246">
        <v>32</v>
      </c>
      <c r="J318" s="246">
        <v>32</v>
      </c>
      <c r="K318" s="131">
        <v>32</v>
      </c>
    </row>
    <row r="319" spans="1:11">
      <c r="A319" s="130" t="s">
        <v>90</v>
      </c>
      <c r="B319" s="126" t="s">
        <v>18</v>
      </c>
      <c r="C319" s="126" t="s">
        <v>162</v>
      </c>
      <c r="D319" s="126" t="s">
        <v>170</v>
      </c>
      <c r="E319" s="126">
        <v>0</v>
      </c>
      <c r="F319" s="126" t="s">
        <v>163</v>
      </c>
      <c r="G319" s="126">
        <v>42040</v>
      </c>
      <c r="H319" s="126"/>
      <c r="I319" s="246">
        <v>32</v>
      </c>
      <c r="J319" s="246">
        <v>32</v>
      </c>
      <c r="K319" s="131">
        <v>32</v>
      </c>
    </row>
    <row r="320" spans="1:11" ht="25.5">
      <c r="A320" s="130" t="s">
        <v>43</v>
      </c>
      <c r="B320" s="126" t="s">
        <v>18</v>
      </c>
      <c r="C320" s="126" t="s">
        <v>162</v>
      </c>
      <c r="D320" s="126" t="s">
        <v>170</v>
      </c>
      <c r="E320" s="126">
        <v>0</v>
      </c>
      <c r="F320" s="126" t="s">
        <v>163</v>
      </c>
      <c r="G320" s="126">
        <v>42040</v>
      </c>
      <c r="H320" s="126">
        <v>200</v>
      </c>
      <c r="I320" s="246">
        <v>32</v>
      </c>
      <c r="J320" s="246">
        <v>32</v>
      </c>
      <c r="K320" s="131">
        <v>32</v>
      </c>
    </row>
    <row r="321" spans="1:11" ht="25.5">
      <c r="A321" s="130" t="s">
        <v>44</v>
      </c>
      <c r="B321" s="126" t="s">
        <v>18</v>
      </c>
      <c r="C321" s="126" t="s">
        <v>162</v>
      </c>
      <c r="D321" s="126" t="s">
        <v>170</v>
      </c>
      <c r="E321" s="126">
        <v>0</v>
      </c>
      <c r="F321" s="126" t="s">
        <v>163</v>
      </c>
      <c r="G321" s="126">
        <v>42040</v>
      </c>
      <c r="H321" s="126">
        <v>240</v>
      </c>
      <c r="I321" s="246">
        <v>32</v>
      </c>
      <c r="J321" s="246">
        <v>32</v>
      </c>
      <c r="K321" s="227">
        <v>32</v>
      </c>
    </row>
    <row r="322" spans="1:11" ht="50.25" customHeight="1">
      <c r="A322" s="133" t="s">
        <v>485</v>
      </c>
      <c r="B322" s="126" t="s">
        <v>18</v>
      </c>
      <c r="C322" s="126" t="s">
        <v>162</v>
      </c>
      <c r="D322" s="126" t="s">
        <v>183</v>
      </c>
      <c r="E322" s="127"/>
      <c r="F322" s="127"/>
      <c r="G322" s="127"/>
      <c r="H322" s="127"/>
      <c r="I322" s="246"/>
      <c r="J322" s="246"/>
      <c r="K322" s="131"/>
    </row>
    <row r="323" spans="1:11" ht="39.75" customHeight="1">
      <c r="A323" s="130" t="s">
        <v>91</v>
      </c>
      <c r="B323" s="126" t="s">
        <v>18</v>
      </c>
      <c r="C323" s="126" t="s">
        <v>162</v>
      </c>
      <c r="D323" s="126" t="s">
        <v>183</v>
      </c>
      <c r="E323" s="126">
        <v>0</v>
      </c>
      <c r="F323" s="126" t="s">
        <v>164</v>
      </c>
      <c r="G323" s="127"/>
      <c r="H323" s="127"/>
      <c r="I323" s="246"/>
      <c r="J323" s="246"/>
      <c r="K323" s="131"/>
    </row>
    <row r="324" spans="1:11">
      <c r="A324" s="130" t="s">
        <v>92</v>
      </c>
      <c r="B324" s="126" t="s">
        <v>18</v>
      </c>
      <c r="C324" s="126" t="s">
        <v>162</v>
      </c>
      <c r="D324" s="126" t="s">
        <v>183</v>
      </c>
      <c r="E324" s="126">
        <v>0</v>
      </c>
      <c r="F324" s="126" t="s">
        <v>164</v>
      </c>
      <c r="G324" s="126">
        <v>42040</v>
      </c>
      <c r="H324" s="127"/>
      <c r="I324" s="246"/>
      <c r="J324" s="246"/>
      <c r="K324" s="131"/>
    </row>
    <row r="325" spans="1:11" ht="25.5">
      <c r="A325" s="130" t="s">
        <v>43</v>
      </c>
      <c r="B325" s="126" t="s">
        <v>18</v>
      </c>
      <c r="C325" s="126" t="s">
        <v>162</v>
      </c>
      <c r="D325" s="126" t="s">
        <v>183</v>
      </c>
      <c r="E325" s="126">
        <v>0</v>
      </c>
      <c r="F325" s="126" t="s">
        <v>164</v>
      </c>
      <c r="G325" s="126">
        <v>42040</v>
      </c>
      <c r="H325" s="126">
        <v>200</v>
      </c>
      <c r="I325" s="246"/>
      <c r="J325" s="246"/>
      <c r="K325" s="131"/>
    </row>
    <row r="326" spans="1:11" ht="25.5">
      <c r="A326" s="130" t="s">
        <v>44</v>
      </c>
      <c r="B326" s="126" t="s">
        <v>18</v>
      </c>
      <c r="C326" s="126" t="s">
        <v>162</v>
      </c>
      <c r="D326" s="126" t="s">
        <v>183</v>
      </c>
      <c r="E326" s="126">
        <v>0</v>
      </c>
      <c r="F326" s="126" t="s">
        <v>164</v>
      </c>
      <c r="G326" s="126">
        <v>42040</v>
      </c>
      <c r="H326" s="126">
        <v>240</v>
      </c>
      <c r="I326" s="246"/>
      <c r="J326" s="246"/>
      <c r="K326" s="131"/>
    </row>
    <row r="327" spans="1:11">
      <c r="A327" s="128" t="s">
        <v>93</v>
      </c>
      <c r="B327" s="135" t="s">
        <v>20</v>
      </c>
      <c r="C327" s="135" t="s">
        <v>167</v>
      </c>
      <c r="D327" s="135"/>
      <c r="E327" s="142"/>
      <c r="F327" s="142"/>
      <c r="G327" s="142"/>
      <c r="H327" s="142"/>
      <c r="I327" s="284">
        <v>1700</v>
      </c>
      <c r="J327" s="288">
        <v>1058.2</v>
      </c>
      <c r="K327" s="265">
        <v>823.7</v>
      </c>
    </row>
    <row r="328" spans="1:11">
      <c r="A328" s="130" t="s">
        <v>94</v>
      </c>
      <c r="B328" s="126" t="s">
        <v>20</v>
      </c>
      <c r="C328" s="126" t="s">
        <v>163</v>
      </c>
      <c r="D328" s="126"/>
      <c r="E328" s="127"/>
      <c r="F328" s="127"/>
      <c r="G328" s="127"/>
      <c r="H328" s="127"/>
      <c r="I328" s="284">
        <v>1700</v>
      </c>
      <c r="J328" s="288">
        <v>1058.2</v>
      </c>
      <c r="K328" s="265">
        <v>823.7</v>
      </c>
    </row>
    <row r="329" spans="1:11" ht="25.5">
      <c r="A329" s="130" t="s">
        <v>388</v>
      </c>
      <c r="B329" s="126" t="s">
        <v>20</v>
      </c>
      <c r="C329" s="126" t="s">
        <v>163</v>
      </c>
      <c r="D329" s="126" t="s">
        <v>168</v>
      </c>
      <c r="E329" s="127"/>
      <c r="F329" s="127"/>
      <c r="G329" s="127"/>
      <c r="H329" s="127"/>
      <c r="I329" s="284">
        <v>1700</v>
      </c>
      <c r="J329" s="288">
        <v>1058.2</v>
      </c>
      <c r="K329" s="265">
        <v>823.7</v>
      </c>
    </row>
    <row r="330" spans="1:11" ht="25.5">
      <c r="A330" s="130" t="s">
        <v>389</v>
      </c>
      <c r="B330" s="126" t="s">
        <v>20</v>
      </c>
      <c r="C330" s="126" t="s">
        <v>163</v>
      </c>
      <c r="D330" s="126" t="s">
        <v>168</v>
      </c>
      <c r="E330" s="126">
        <v>1</v>
      </c>
      <c r="F330" s="126" t="s">
        <v>167</v>
      </c>
      <c r="G330" s="127"/>
      <c r="H330" s="127"/>
      <c r="I330" s="284">
        <v>1700</v>
      </c>
      <c r="J330" s="288">
        <v>1058.2</v>
      </c>
      <c r="K330" s="265">
        <v>823.7</v>
      </c>
    </row>
    <row r="331" spans="1:11" ht="27.75" customHeight="1">
      <c r="A331" s="130" t="s">
        <v>95</v>
      </c>
      <c r="B331" s="126" t="s">
        <v>20</v>
      </c>
      <c r="C331" s="126" t="s">
        <v>163</v>
      </c>
      <c r="D331" s="126" t="s">
        <v>168</v>
      </c>
      <c r="E331" s="126">
        <v>1</v>
      </c>
      <c r="F331" s="126" t="s">
        <v>167</v>
      </c>
      <c r="G331" s="126">
        <v>91010</v>
      </c>
      <c r="H331" s="127"/>
      <c r="I331" s="284">
        <v>1700</v>
      </c>
      <c r="J331" s="288">
        <v>1058.2</v>
      </c>
      <c r="K331" s="265">
        <v>823.7</v>
      </c>
    </row>
    <row r="332" spans="1:11" ht="25.5">
      <c r="A332" s="130" t="s">
        <v>58</v>
      </c>
      <c r="B332" s="126" t="s">
        <v>20</v>
      </c>
      <c r="C332" s="126" t="s">
        <v>163</v>
      </c>
      <c r="D332" s="126" t="s">
        <v>168</v>
      </c>
      <c r="E332" s="126">
        <v>1</v>
      </c>
      <c r="F332" s="126" t="s">
        <v>167</v>
      </c>
      <c r="G332" s="126">
        <v>91010</v>
      </c>
      <c r="H332" s="126" t="s">
        <v>185</v>
      </c>
      <c r="I332" s="284">
        <v>1700</v>
      </c>
      <c r="J332" s="288">
        <v>1058.2</v>
      </c>
      <c r="K332" s="265">
        <v>823.7</v>
      </c>
    </row>
    <row r="333" spans="1:11" ht="51">
      <c r="A333" s="130" t="s">
        <v>96</v>
      </c>
      <c r="B333" s="126" t="s">
        <v>20</v>
      </c>
      <c r="C333" s="126" t="s">
        <v>163</v>
      </c>
      <c r="D333" s="126" t="s">
        <v>168</v>
      </c>
      <c r="E333" s="126">
        <v>1</v>
      </c>
      <c r="F333" s="126" t="s">
        <v>167</v>
      </c>
      <c r="G333" s="126">
        <v>91010</v>
      </c>
      <c r="H333" s="126" t="s">
        <v>184</v>
      </c>
      <c r="I333" s="246">
        <v>1700</v>
      </c>
      <c r="J333" s="246">
        <v>1058.2</v>
      </c>
      <c r="K333" s="265">
        <v>823.7</v>
      </c>
    </row>
    <row r="334" spans="1:11">
      <c r="A334" s="128" t="s">
        <v>114</v>
      </c>
      <c r="B334" s="135" t="s">
        <v>172</v>
      </c>
      <c r="C334" s="135" t="s">
        <v>167</v>
      </c>
      <c r="D334" s="135"/>
      <c r="E334" s="142"/>
      <c r="F334" s="142"/>
      <c r="G334" s="142"/>
      <c r="H334" s="142"/>
      <c r="I334" s="129">
        <v>31.4</v>
      </c>
      <c r="J334" s="129">
        <v>31.4</v>
      </c>
      <c r="K334" s="129">
        <v>31.4</v>
      </c>
    </row>
    <row r="335" spans="1:11" ht="25.5">
      <c r="A335" s="130" t="s">
        <v>112</v>
      </c>
      <c r="B335" s="126" t="s">
        <v>172</v>
      </c>
      <c r="C335" s="126" t="s">
        <v>162</v>
      </c>
      <c r="D335" s="126"/>
      <c r="E335" s="127"/>
      <c r="F335" s="127"/>
      <c r="G335" s="127"/>
      <c r="H335" s="127"/>
      <c r="I335" s="246">
        <v>31.4</v>
      </c>
      <c r="J335" s="246">
        <v>31.4</v>
      </c>
      <c r="K335" s="131">
        <v>31.4</v>
      </c>
    </row>
    <row r="336" spans="1:11" ht="40.5" customHeight="1">
      <c r="A336" s="303" t="s">
        <v>533</v>
      </c>
      <c r="B336" s="126" t="s">
        <v>172</v>
      </c>
      <c r="C336" s="126" t="s">
        <v>162</v>
      </c>
      <c r="D336" s="126" t="s">
        <v>171</v>
      </c>
      <c r="E336" s="127"/>
      <c r="F336" s="127"/>
      <c r="G336" s="127"/>
      <c r="H336" s="127"/>
      <c r="I336" s="246">
        <v>31.4</v>
      </c>
      <c r="J336" s="246">
        <v>31.4</v>
      </c>
      <c r="K336" s="131">
        <v>31.4</v>
      </c>
    </row>
    <row r="337" spans="1:11" ht="14.25" customHeight="1">
      <c r="A337" s="130" t="s">
        <v>160</v>
      </c>
      <c r="B337" s="126" t="s">
        <v>172</v>
      </c>
      <c r="C337" s="126" t="s">
        <v>162</v>
      </c>
      <c r="D337" s="126" t="s">
        <v>171</v>
      </c>
      <c r="E337" s="126">
        <v>2</v>
      </c>
      <c r="F337" s="126"/>
      <c r="G337" s="127"/>
      <c r="H337" s="127"/>
      <c r="I337" s="246">
        <v>31.4</v>
      </c>
      <c r="J337" s="246">
        <v>31.4</v>
      </c>
      <c r="K337" s="131">
        <v>31.4</v>
      </c>
    </row>
    <row r="338" spans="1:11" ht="38.25">
      <c r="A338" s="158" t="s">
        <v>113</v>
      </c>
      <c r="B338" s="126" t="s">
        <v>172</v>
      </c>
      <c r="C338" s="126" t="s">
        <v>162</v>
      </c>
      <c r="D338" s="126" t="s">
        <v>171</v>
      </c>
      <c r="E338" s="126">
        <v>2</v>
      </c>
      <c r="F338" s="126" t="s">
        <v>163</v>
      </c>
      <c r="G338" s="127"/>
      <c r="H338" s="127"/>
      <c r="I338" s="246">
        <v>31.4</v>
      </c>
      <c r="J338" s="246">
        <v>31.4</v>
      </c>
      <c r="K338" s="131">
        <v>31.4</v>
      </c>
    </row>
    <row r="339" spans="1:11">
      <c r="A339" s="130" t="s">
        <v>402</v>
      </c>
      <c r="B339" s="126" t="s">
        <v>172</v>
      </c>
      <c r="C339" s="126" t="s">
        <v>162</v>
      </c>
      <c r="D339" s="126" t="s">
        <v>171</v>
      </c>
      <c r="E339" s="126" t="s">
        <v>9</v>
      </c>
      <c r="F339" s="126" t="s">
        <v>163</v>
      </c>
      <c r="G339" s="126">
        <v>41240</v>
      </c>
      <c r="H339" s="127"/>
      <c r="I339" s="246">
        <v>31.4</v>
      </c>
      <c r="J339" s="246">
        <v>31.4</v>
      </c>
      <c r="K339" s="131">
        <v>31.4</v>
      </c>
    </row>
    <row r="340" spans="1:11">
      <c r="A340" s="130" t="s">
        <v>114</v>
      </c>
      <c r="B340" s="126" t="s">
        <v>172</v>
      </c>
      <c r="C340" s="126" t="s">
        <v>162</v>
      </c>
      <c r="D340" s="126" t="s">
        <v>171</v>
      </c>
      <c r="E340" s="126">
        <v>2</v>
      </c>
      <c r="F340" s="126" t="s">
        <v>163</v>
      </c>
      <c r="G340" s="126" t="s">
        <v>186</v>
      </c>
      <c r="H340" s="126">
        <v>700</v>
      </c>
      <c r="I340" s="246">
        <v>31.4</v>
      </c>
      <c r="J340" s="246">
        <v>31.4</v>
      </c>
      <c r="K340" s="131">
        <v>31.4</v>
      </c>
    </row>
    <row r="341" spans="1:11">
      <c r="A341" s="130" t="s">
        <v>115</v>
      </c>
      <c r="B341" s="126" t="s">
        <v>172</v>
      </c>
      <c r="C341" s="126" t="s">
        <v>162</v>
      </c>
      <c r="D341" s="126" t="s">
        <v>171</v>
      </c>
      <c r="E341" s="126">
        <v>2</v>
      </c>
      <c r="F341" s="126" t="s">
        <v>163</v>
      </c>
      <c r="G341" s="126" t="s">
        <v>186</v>
      </c>
      <c r="H341" s="126" t="s">
        <v>187</v>
      </c>
      <c r="I341" s="246">
        <v>31.4</v>
      </c>
      <c r="J341" s="246">
        <v>31.4</v>
      </c>
      <c r="K341" s="131">
        <v>31.4</v>
      </c>
    </row>
    <row r="342" spans="1:11" ht="25.5">
      <c r="A342" s="130" t="s">
        <v>116</v>
      </c>
      <c r="B342" s="126" t="s">
        <v>188</v>
      </c>
      <c r="C342" s="126"/>
      <c r="D342" s="126"/>
      <c r="E342" s="127"/>
      <c r="F342" s="127"/>
      <c r="G342" s="127"/>
      <c r="H342" s="127"/>
      <c r="I342" s="246">
        <v>1.5</v>
      </c>
      <c r="J342" s="246">
        <v>1.5</v>
      </c>
      <c r="K342" s="131">
        <v>1.5</v>
      </c>
    </row>
    <row r="343" spans="1:11" ht="25.5" customHeight="1">
      <c r="A343" s="130" t="s">
        <v>117</v>
      </c>
      <c r="B343" s="126" t="s">
        <v>188</v>
      </c>
      <c r="C343" s="126" t="s">
        <v>162</v>
      </c>
      <c r="D343" s="126"/>
      <c r="E343" s="127"/>
      <c r="F343" s="127"/>
      <c r="G343" s="127"/>
      <c r="H343" s="127"/>
      <c r="I343" s="246">
        <v>1.5</v>
      </c>
      <c r="J343" s="246">
        <v>1.5</v>
      </c>
      <c r="K343" s="131">
        <v>1.5</v>
      </c>
    </row>
    <row r="344" spans="1:11" ht="25.5">
      <c r="A344" s="130" t="s">
        <v>388</v>
      </c>
      <c r="B344" s="126" t="s">
        <v>188</v>
      </c>
      <c r="C344" s="126" t="s">
        <v>162</v>
      </c>
      <c r="D344" s="126" t="s">
        <v>168</v>
      </c>
      <c r="E344" s="127"/>
      <c r="F344" s="127"/>
      <c r="G344" s="127"/>
      <c r="H344" s="127"/>
      <c r="I344" s="246">
        <v>1.5</v>
      </c>
      <c r="J344" s="246">
        <v>1.5</v>
      </c>
      <c r="K344" s="131">
        <v>1.5</v>
      </c>
    </row>
    <row r="345" spans="1:11" ht="25.5">
      <c r="A345" s="130" t="s">
        <v>389</v>
      </c>
      <c r="B345" s="126" t="s">
        <v>188</v>
      </c>
      <c r="C345" s="126" t="s">
        <v>162</v>
      </c>
      <c r="D345" s="126" t="s">
        <v>168</v>
      </c>
      <c r="E345" s="126">
        <v>1</v>
      </c>
      <c r="F345" s="126" t="s">
        <v>167</v>
      </c>
      <c r="G345" s="127"/>
      <c r="H345" s="127"/>
      <c r="I345" s="246">
        <v>1.5</v>
      </c>
      <c r="J345" s="246">
        <v>1.5</v>
      </c>
      <c r="K345" s="131">
        <v>1.5</v>
      </c>
    </row>
    <row r="346" spans="1:11" ht="11.25" customHeight="1">
      <c r="A346" s="130" t="s">
        <v>118</v>
      </c>
      <c r="B346" s="126" t="s">
        <v>188</v>
      </c>
      <c r="C346" s="126" t="s">
        <v>162</v>
      </c>
      <c r="D346" s="126" t="s">
        <v>168</v>
      </c>
      <c r="E346" s="126" t="s">
        <v>8</v>
      </c>
      <c r="F346" s="126" t="s">
        <v>167</v>
      </c>
      <c r="G346" s="126">
        <v>44010</v>
      </c>
      <c r="H346" s="127"/>
      <c r="I346" s="246">
        <v>1.5</v>
      </c>
      <c r="J346" s="246">
        <v>1.5</v>
      </c>
      <c r="K346" s="131">
        <v>1.5</v>
      </c>
    </row>
    <row r="347" spans="1:11">
      <c r="A347" s="130" t="s">
        <v>109</v>
      </c>
      <c r="B347" s="126" t="s">
        <v>188</v>
      </c>
      <c r="C347" s="126" t="s">
        <v>162</v>
      </c>
      <c r="D347" s="126" t="s">
        <v>168</v>
      </c>
      <c r="E347" s="126" t="s">
        <v>8</v>
      </c>
      <c r="F347" s="126" t="s">
        <v>167</v>
      </c>
      <c r="G347" s="126" t="s">
        <v>192</v>
      </c>
      <c r="H347" s="126">
        <v>500</v>
      </c>
      <c r="I347" s="246">
        <v>1.5</v>
      </c>
      <c r="J347" s="246">
        <v>1.5</v>
      </c>
      <c r="K347" s="131">
        <v>1.5</v>
      </c>
    </row>
    <row r="348" spans="1:11">
      <c r="A348" s="130" t="s">
        <v>161</v>
      </c>
      <c r="B348" s="126" t="s">
        <v>188</v>
      </c>
      <c r="C348" s="126" t="s">
        <v>162</v>
      </c>
      <c r="D348" s="126" t="s">
        <v>168</v>
      </c>
      <c r="E348" s="126" t="s">
        <v>8</v>
      </c>
      <c r="F348" s="126" t="s">
        <v>167</v>
      </c>
      <c r="G348" s="126" t="s">
        <v>192</v>
      </c>
      <c r="H348" s="126" t="s">
        <v>193</v>
      </c>
      <c r="I348" s="246">
        <v>1.5</v>
      </c>
      <c r="J348" s="246">
        <v>1.5</v>
      </c>
      <c r="K348" s="131">
        <v>1.5</v>
      </c>
    </row>
    <row r="349" spans="1:11">
      <c r="A349" s="128" t="s">
        <v>120</v>
      </c>
      <c r="B349" s="135" t="s">
        <v>189</v>
      </c>
      <c r="C349" s="135"/>
      <c r="D349" s="135"/>
      <c r="E349" s="135"/>
      <c r="F349" s="135"/>
      <c r="G349" s="142"/>
      <c r="H349" s="142"/>
      <c r="I349" s="196"/>
      <c r="J349" s="196">
        <v>2221</v>
      </c>
      <c r="K349" s="196">
        <v>4524</v>
      </c>
    </row>
    <row r="350" spans="1:11">
      <c r="A350" s="130" t="s">
        <v>120</v>
      </c>
      <c r="B350" s="126" t="s">
        <v>189</v>
      </c>
      <c r="C350" s="126" t="s">
        <v>189</v>
      </c>
      <c r="D350" s="126"/>
      <c r="E350" s="126"/>
      <c r="F350" s="126"/>
      <c r="G350" s="127"/>
      <c r="H350" s="127"/>
      <c r="I350" s="196"/>
      <c r="J350" s="196">
        <v>2221</v>
      </c>
      <c r="K350" s="196">
        <v>4524</v>
      </c>
    </row>
    <row r="351" spans="1:11" ht="25.5">
      <c r="A351" s="130" t="s">
        <v>388</v>
      </c>
      <c r="B351" s="126" t="s">
        <v>189</v>
      </c>
      <c r="C351" s="126" t="s">
        <v>189</v>
      </c>
      <c r="D351" s="126" t="s">
        <v>168</v>
      </c>
      <c r="E351" s="126"/>
      <c r="F351" s="126"/>
      <c r="G351" s="127"/>
      <c r="H351" s="127"/>
      <c r="I351" s="196"/>
      <c r="J351" s="196">
        <v>2221</v>
      </c>
      <c r="K351" s="196">
        <v>4524</v>
      </c>
    </row>
    <row r="352" spans="1:11" ht="25.5">
      <c r="A352" s="130" t="s">
        <v>389</v>
      </c>
      <c r="B352" s="126" t="s">
        <v>189</v>
      </c>
      <c r="C352" s="126" t="s">
        <v>189</v>
      </c>
      <c r="D352" s="126" t="s">
        <v>168</v>
      </c>
      <c r="E352" s="126">
        <v>1</v>
      </c>
      <c r="F352" s="126" t="s">
        <v>167</v>
      </c>
      <c r="G352" s="127"/>
      <c r="H352" s="127"/>
      <c r="I352" s="196"/>
      <c r="J352" s="196">
        <v>2221</v>
      </c>
      <c r="K352" s="196">
        <v>4524</v>
      </c>
    </row>
    <row r="353" spans="1:11">
      <c r="A353" s="130" t="s">
        <v>120</v>
      </c>
      <c r="B353" s="126" t="s">
        <v>189</v>
      </c>
      <c r="C353" s="126" t="s">
        <v>189</v>
      </c>
      <c r="D353" s="126" t="s">
        <v>168</v>
      </c>
      <c r="E353" s="126">
        <v>1</v>
      </c>
      <c r="F353" s="126" t="s">
        <v>167</v>
      </c>
      <c r="G353" s="126">
        <v>41990</v>
      </c>
      <c r="H353" s="127"/>
      <c r="I353" s="196"/>
      <c r="J353" s="196">
        <v>2221</v>
      </c>
      <c r="K353" s="196">
        <v>4524</v>
      </c>
    </row>
    <row r="354" spans="1:11">
      <c r="A354" s="130" t="s">
        <v>45</v>
      </c>
      <c r="B354" s="126" t="s">
        <v>189</v>
      </c>
      <c r="C354" s="126" t="s">
        <v>189</v>
      </c>
      <c r="D354" s="126" t="s">
        <v>168</v>
      </c>
      <c r="E354" s="126">
        <v>1</v>
      </c>
      <c r="F354" s="126" t="s">
        <v>167</v>
      </c>
      <c r="G354" s="126" t="s">
        <v>190</v>
      </c>
      <c r="H354" s="126">
        <v>800</v>
      </c>
      <c r="I354" s="196"/>
      <c r="J354" s="196">
        <v>2221</v>
      </c>
      <c r="K354" s="196">
        <v>4524</v>
      </c>
    </row>
    <row r="355" spans="1:11">
      <c r="A355" s="130" t="s">
        <v>121</v>
      </c>
      <c r="B355" s="126" t="s">
        <v>189</v>
      </c>
      <c r="C355" s="126" t="s">
        <v>189</v>
      </c>
      <c r="D355" s="126" t="s">
        <v>168</v>
      </c>
      <c r="E355" s="126">
        <v>1</v>
      </c>
      <c r="F355" s="126" t="s">
        <v>167</v>
      </c>
      <c r="G355" s="126" t="s">
        <v>190</v>
      </c>
      <c r="H355" s="126" t="s">
        <v>191</v>
      </c>
      <c r="I355" s="196"/>
      <c r="J355" s="196">
        <v>2221</v>
      </c>
      <c r="K355" s="196">
        <v>4524</v>
      </c>
    </row>
  </sheetData>
  <mergeCells count="30">
    <mergeCell ref="K159:K160"/>
    <mergeCell ref="J159:J160"/>
    <mergeCell ref="F159:F160"/>
    <mergeCell ref="F257:F258"/>
    <mergeCell ref="G257:G258"/>
    <mergeCell ref="H257:H258"/>
    <mergeCell ref="H159:H160"/>
    <mergeCell ref="I159:I160"/>
    <mergeCell ref="I257:I258"/>
    <mergeCell ref="B159:B160"/>
    <mergeCell ref="C159:C160"/>
    <mergeCell ref="D159:D160"/>
    <mergeCell ref="E159:E160"/>
    <mergeCell ref="G159:G160"/>
    <mergeCell ref="B257:B258"/>
    <mergeCell ref="C257:C258"/>
    <mergeCell ref="A159:A160"/>
    <mergeCell ref="H1:K1"/>
    <mergeCell ref="A2:K2"/>
    <mergeCell ref="H3:K3"/>
    <mergeCell ref="A4:A5"/>
    <mergeCell ref="B4:B5"/>
    <mergeCell ref="C4:C5"/>
    <mergeCell ref="D4:G5"/>
    <mergeCell ref="H4:H5"/>
    <mergeCell ref="I4:K4"/>
    <mergeCell ref="J257:J258"/>
    <mergeCell ref="K257:K258"/>
    <mergeCell ref="D257:D258"/>
    <mergeCell ref="E257:E258"/>
  </mergeCells>
  <pageMargins left="0.43307086614173229" right="0.23622047244094491" top="0.70866141732283472" bottom="1.2204724409448819" header="0.31496062992125984" footer="0.31496062992125984"/>
  <pageSetup paperSize="9" scale="55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509"/>
  <sheetViews>
    <sheetView view="pageBreakPreview" zoomScaleSheetLayoutView="100" workbookViewId="0">
      <selection activeCell="J241" sqref="J241:L241"/>
    </sheetView>
  </sheetViews>
  <sheetFormatPr defaultRowHeight="12.75"/>
  <cols>
    <col min="1" max="1" width="51.6640625" customWidth="1"/>
    <col min="2" max="4" width="4.1640625" customWidth="1"/>
    <col min="5" max="5" width="7" customWidth="1"/>
    <col min="6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2" ht="90.75" customHeight="1">
      <c r="A1" s="96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337" t="s">
        <v>466</v>
      </c>
      <c r="J1" s="338"/>
      <c r="K1" s="338"/>
      <c r="L1" s="338"/>
    </row>
    <row r="2" spans="1:12" ht="96.75" customHeight="1">
      <c r="A2" s="321" t="s">
        <v>474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</row>
    <row r="3" spans="1:1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39" t="s">
        <v>1</v>
      </c>
      <c r="J3" s="339"/>
      <c r="K3" s="339"/>
      <c r="L3" s="339"/>
    </row>
    <row r="4" spans="1:12">
      <c r="A4" s="363" t="s">
        <v>2</v>
      </c>
      <c r="B4" s="319" t="s">
        <v>5</v>
      </c>
      <c r="C4" s="319"/>
      <c r="D4" s="319"/>
      <c r="E4" s="319"/>
      <c r="F4" s="319" t="s">
        <v>22</v>
      </c>
      <c r="G4" s="319" t="s">
        <v>3</v>
      </c>
      <c r="H4" s="319" t="s">
        <v>4</v>
      </c>
      <c r="I4" s="319" t="s">
        <v>21</v>
      </c>
      <c r="J4" s="319" t="s">
        <v>7</v>
      </c>
      <c r="K4" s="319"/>
      <c r="L4" s="319"/>
    </row>
    <row r="5" spans="1:12">
      <c r="A5" s="363" t="s">
        <v>0</v>
      </c>
      <c r="B5" s="319" t="s">
        <v>0</v>
      </c>
      <c r="C5" s="319"/>
      <c r="D5" s="319"/>
      <c r="E5" s="319"/>
      <c r="F5" s="319" t="s">
        <v>0</v>
      </c>
      <c r="G5" s="319" t="s">
        <v>0</v>
      </c>
      <c r="H5" s="319" t="s">
        <v>0</v>
      </c>
      <c r="I5" s="319" t="s">
        <v>0</v>
      </c>
      <c r="J5" s="243" t="s">
        <v>294</v>
      </c>
      <c r="K5" s="243" t="s">
        <v>442</v>
      </c>
      <c r="L5" s="243" t="s">
        <v>479</v>
      </c>
    </row>
    <row r="6" spans="1:12">
      <c r="A6" s="9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20</v>
      </c>
    </row>
    <row r="7" spans="1:12">
      <c r="A7" s="144" t="s">
        <v>19</v>
      </c>
      <c r="B7" s="83" t="s">
        <v>0</v>
      </c>
      <c r="C7" s="83" t="s">
        <v>0</v>
      </c>
      <c r="D7" s="83" t="s">
        <v>0</v>
      </c>
      <c r="E7" s="83" t="s">
        <v>0</v>
      </c>
      <c r="F7" s="83" t="s">
        <v>0</v>
      </c>
      <c r="G7" s="83" t="s">
        <v>0</v>
      </c>
      <c r="H7" s="83" t="s">
        <v>0</v>
      </c>
      <c r="I7" s="83" t="s">
        <v>0</v>
      </c>
      <c r="J7" s="129">
        <f>J8+J88+J205+J219+J248+J263+J276+J297+J320+J353+J361+J397+J405+J311</f>
        <v>199778.59999999998</v>
      </c>
      <c r="K7" s="129">
        <f>K8+K88+K205+K219+K248+K263+K276+K297+K320+K353+K361+K397+K405+K311</f>
        <v>167479.1</v>
      </c>
      <c r="L7" s="129">
        <f>L8+L88+L205+L219+L248+L263+L276+L297+L320+L353+L361+L397+L405+L311</f>
        <v>171543.30000000002</v>
      </c>
    </row>
    <row r="8" spans="1:12" ht="66.75" customHeight="1">
      <c r="A8" s="128" t="s">
        <v>543</v>
      </c>
      <c r="B8" s="135" t="s">
        <v>162</v>
      </c>
      <c r="C8" s="135"/>
      <c r="D8" s="135"/>
      <c r="E8" s="135"/>
      <c r="F8" s="135"/>
      <c r="G8" s="135"/>
      <c r="H8" s="135"/>
      <c r="I8" s="135"/>
      <c r="J8" s="129">
        <f>J9+J38+J81</f>
        <v>24221.999999999996</v>
      </c>
      <c r="K8" s="129">
        <f>K9+K38+K81</f>
        <v>20888.299999999996</v>
      </c>
      <c r="L8" s="129">
        <f>L9+L38+L81</f>
        <v>20913</v>
      </c>
    </row>
    <row r="9" spans="1:12" ht="38.25">
      <c r="A9" s="130" t="s">
        <v>411</v>
      </c>
      <c r="B9" s="126" t="s">
        <v>162</v>
      </c>
      <c r="C9" s="132">
        <v>0</v>
      </c>
      <c r="D9" s="132">
        <v>24</v>
      </c>
      <c r="E9" s="126"/>
      <c r="F9" s="126"/>
      <c r="G9" s="126"/>
      <c r="H9" s="126"/>
      <c r="I9" s="126"/>
      <c r="J9" s="246">
        <f t="shared" ref="J9" si="0">J10+J26+J32</f>
        <v>2538</v>
      </c>
      <c r="K9" s="246">
        <f t="shared" ref="K9:L9" si="1">K10+K26+K32</f>
        <v>938.1</v>
      </c>
      <c r="L9" s="131">
        <f t="shared" si="1"/>
        <v>938.19999999999993</v>
      </c>
    </row>
    <row r="10" spans="1:12" ht="25.5">
      <c r="A10" s="130" t="s">
        <v>42</v>
      </c>
      <c r="B10" s="126" t="s">
        <v>162</v>
      </c>
      <c r="C10" s="132">
        <v>0</v>
      </c>
      <c r="D10" s="132">
        <v>24</v>
      </c>
      <c r="E10" s="134">
        <v>41120</v>
      </c>
      <c r="F10" s="126"/>
      <c r="G10" s="126"/>
      <c r="H10" s="126"/>
      <c r="I10" s="126"/>
      <c r="J10" s="246">
        <f>J11+J16+J21</f>
        <v>2530.4</v>
      </c>
      <c r="K10" s="246">
        <v>930.4</v>
      </c>
      <c r="L10" s="131">
        <v>930.4</v>
      </c>
    </row>
    <row r="11" spans="1:12" ht="63.75">
      <c r="A11" s="307" t="s">
        <v>39</v>
      </c>
      <c r="B11" s="126" t="s">
        <v>162</v>
      </c>
      <c r="C11" s="132">
        <v>0</v>
      </c>
      <c r="D11" s="132">
        <v>24</v>
      </c>
      <c r="E11" s="134">
        <v>41120</v>
      </c>
      <c r="F11" s="126" t="s">
        <v>214</v>
      </c>
      <c r="G11" s="126"/>
      <c r="H11" s="126"/>
      <c r="I11" s="126"/>
      <c r="J11" s="246">
        <v>212.8</v>
      </c>
      <c r="K11" s="246">
        <v>212.8</v>
      </c>
      <c r="L11" s="131">
        <v>212.8</v>
      </c>
    </row>
    <row r="12" spans="1:12" ht="25.5">
      <c r="A12" s="130" t="s">
        <v>40</v>
      </c>
      <c r="B12" s="126" t="s">
        <v>162</v>
      </c>
      <c r="C12" s="132">
        <v>0</v>
      </c>
      <c r="D12" s="132">
        <v>24</v>
      </c>
      <c r="E12" s="134">
        <v>41120</v>
      </c>
      <c r="F12" s="126" t="s">
        <v>215</v>
      </c>
      <c r="G12" s="126"/>
      <c r="H12" s="126"/>
      <c r="I12" s="126"/>
      <c r="J12" s="246">
        <v>212.8</v>
      </c>
      <c r="K12" s="246">
        <v>212.8</v>
      </c>
      <c r="L12" s="131">
        <v>212.8</v>
      </c>
    </row>
    <row r="13" spans="1:12">
      <c r="A13" s="130" t="s">
        <v>35</v>
      </c>
      <c r="B13" s="126" t="s">
        <v>162</v>
      </c>
      <c r="C13" s="132">
        <v>0</v>
      </c>
      <c r="D13" s="132">
        <v>24</v>
      </c>
      <c r="E13" s="134">
        <v>41120</v>
      </c>
      <c r="F13" s="126" t="s">
        <v>215</v>
      </c>
      <c r="G13" s="126" t="s">
        <v>162</v>
      </c>
      <c r="H13" s="126"/>
      <c r="I13" s="126"/>
      <c r="J13" s="246">
        <v>212.8</v>
      </c>
      <c r="K13" s="246">
        <v>212.8</v>
      </c>
      <c r="L13" s="131">
        <v>212.8</v>
      </c>
    </row>
    <row r="14" spans="1:12" ht="51">
      <c r="A14" s="303" t="s">
        <v>534</v>
      </c>
      <c r="B14" s="126" t="s">
        <v>162</v>
      </c>
      <c r="C14" s="132">
        <v>0</v>
      </c>
      <c r="D14" s="132">
        <v>24</v>
      </c>
      <c r="E14" s="134">
        <v>41120</v>
      </c>
      <c r="F14" s="126" t="s">
        <v>215</v>
      </c>
      <c r="G14" s="126" t="s">
        <v>162</v>
      </c>
      <c r="H14" s="126" t="s">
        <v>164</v>
      </c>
      <c r="I14" s="126"/>
      <c r="J14" s="246">
        <v>212.8</v>
      </c>
      <c r="K14" s="246">
        <v>212.8</v>
      </c>
      <c r="L14" s="131">
        <v>212.8</v>
      </c>
    </row>
    <row r="15" spans="1:12" ht="25.5">
      <c r="A15" s="130" t="s">
        <v>34</v>
      </c>
      <c r="B15" s="126" t="s">
        <v>162</v>
      </c>
      <c r="C15" s="132">
        <v>0</v>
      </c>
      <c r="D15" s="132">
        <v>24</v>
      </c>
      <c r="E15" s="134">
        <v>41120</v>
      </c>
      <c r="F15" s="126" t="s">
        <v>215</v>
      </c>
      <c r="G15" s="126" t="s">
        <v>162</v>
      </c>
      <c r="H15" s="126" t="s">
        <v>164</v>
      </c>
      <c r="I15" s="126" t="s">
        <v>216</v>
      </c>
      <c r="J15" s="246">
        <v>212.8</v>
      </c>
      <c r="K15" s="246">
        <v>212.8</v>
      </c>
      <c r="L15" s="131">
        <v>212.8</v>
      </c>
    </row>
    <row r="16" spans="1:12" ht="25.5">
      <c r="A16" s="130" t="s">
        <v>43</v>
      </c>
      <c r="B16" s="126" t="s">
        <v>162</v>
      </c>
      <c r="C16" s="132">
        <v>0</v>
      </c>
      <c r="D16" s="132">
        <v>24</v>
      </c>
      <c r="E16" s="134">
        <v>41120</v>
      </c>
      <c r="F16" s="126" t="s">
        <v>194</v>
      </c>
      <c r="G16" s="126"/>
      <c r="H16" s="126"/>
      <c r="I16" s="126"/>
      <c r="J16" s="196">
        <v>2217.6</v>
      </c>
      <c r="K16" s="246">
        <v>617.6</v>
      </c>
      <c r="L16" s="131">
        <v>617.6</v>
      </c>
    </row>
    <row r="17" spans="1:12" ht="27" customHeight="1">
      <c r="A17" s="130" t="s">
        <v>44</v>
      </c>
      <c r="B17" s="126" t="s">
        <v>162</v>
      </c>
      <c r="C17" s="132">
        <v>0</v>
      </c>
      <c r="D17" s="132">
        <v>24</v>
      </c>
      <c r="E17" s="134">
        <v>41120</v>
      </c>
      <c r="F17" s="126" t="s">
        <v>217</v>
      </c>
      <c r="G17" s="126"/>
      <c r="H17" s="126"/>
      <c r="I17" s="126"/>
      <c r="J17" s="196">
        <v>2217.6</v>
      </c>
      <c r="K17" s="246">
        <v>617.6</v>
      </c>
      <c r="L17" s="131">
        <v>617.6</v>
      </c>
    </row>
    <row r="18" spans="1:12">
      <c r="A18" s="130" t="s">
        <v>35</v>
      </c>
      <c r="B18" s="126" t="s">
        <v>162</v>
      </c>
      <c r="C18" s="132">
        <v>0</v>
      </c>
      <c r="D18" s="132">
        <v>24</v>
      </c>
      <c r="E18" s="134">
        <v>41120</v>
      </c>
      <c r="F18" s="126" t="s">
        <v>217</v>
      </c>
      <c r="G18" s="126" t="s">
        <v>162</v>
      </c>
      <c r="H18" s="126"/>
      <c r="I18" s="126"/>
      <c r="J18" s="196">
        <v>2217.6</v>
      </c>
      <c r="K18" s="246">
        <v>617.6</v>
      </c>
      <c r="L18" s="131">
        <v>617.6</v>
      </c>
    </row>
    <row r="19" spans="1:12" ht="51">
      <c r="A19" s="303" t="s">
        <v>534</v>
      </c>
      <c r="B19" s="126" t="s">
        <v>162</v>
      </c>
      <c r="C19" s="132">
        <v>0</v>
      </c>
      <c r="D19" s="132">
        <v>24</v>
      </c>
      <c r="E19" s="134">
        <v>41120</v>
      </c>
      <c r="F19" s="126" t="s">
        <v>217</v>
      </c>
      <c r="G19" s="126" t="s">
        <v>162</v>
      </c>
      <c r="H19" s="126" t="s">
        <v>164</v>
      </c>
      <c r="I19" s="126"/>
      <c r="J19" s="196">
        <v>2217.6</v>
      </c>
      <c r="K19" s="246">
        <v>617.6</v>
      </c>
      <c r="L19" s="131">
        <v>617.6</v>
      </c>
    </row>
    <row r="20" spans="1:12" ht="25.5">
      <c r="A20" s="130" t="s">
        <v>34</v>
      </c>
      <c r="B20" s="126" t="s">
        <v>162</v>
      </c>
      <c r="C20" s="132">
        <v>0</v>
      </c>
      <c r="D20" s="132">
        <v>24</v>
      </c>
      <c r="E20" s="134">
        <v>41120</v>
      </c>
      <c r="F20" s="126" t="s">
        <v>217</v>
      </c>
      <c r="G20" s="126" t="s">
        <v>162</v>
      </c>
      <c r="H20" s="126" t="s">
        <v>164</v>
      </c>
      <c r="I20" s="126" t="s">
        <v>216</v>
      </c>
      <c r="J20" s="196">
        <v>2217.6</v>
      </c>
      <c r="K20" s="246">
        <v>617.6</v>
      </c>
      <c r="L20" s="131">
        <v>617.6</v>
      </c>
    </row>
    <row r="21" spans="1:12">
      <c r="A21" s="130" t="s">
        <v>45</v>
      </c>
      <c r="B21" s="126" t="s">
        <v>162</v>
      </c>
      <c r="C21" s="132">
        <v>0</v>
      </c>
      <c r="D21" s="132">
        <v>24</v>
      </c>
      <c r="E21" s="134">
        <v>41120</v>
      </c>
      <c r="F21" s="126" t="s">
        <v>180</v>
      </c>
      <c r="G21" s="126"/>
      <c r="H21" s="126"/>
      <c r="I21" s="126"/>
      <c r="J21" s="246">
        <v>100</v>
      </c>
      <c r="K21" s="246">
        <v>100</v>
      </c>
      <c r="L21" s="131">
        <v>100</v>
      </c>
    </row>
    <row r="22" spans="1:12">
      <c r="A22" s="130" t="s">
        <v>46</v>
      </c>
      <c r="B22" s="126" t="s">
        <v>162</v>
      </c>
      <c r="C22" s="132">
        <v>0</v>
      </c>
      <c r="D22" s="132">
        <v>24</v>
      </c>
      <c r="E22" s="134">
        <v>41120</v>
      </c>
      <c r="F22" s="126" t="s">
        <v>218</v>
      </c>
      <c r="G22" s="126"/>
      <c r="H22" s="126"/>
      <c r="I22" s="126"/>
      <c r="J22" s="246">
        <v>100</v>
      </c>
      <c r="K22" s="246">
        <v>100</v>
      </c>
      <c r="L22" s="131">
        <v>100</v>
      </c>
    </row>
    <row r="23" spans="1:12">
      <c r="A23" s="130" t="s">
        <v>35</v>
      </c>
      <c r="B23" s="126" t="s">
        <v>162</v>
      </c>
      <c r="C23" s="132">
        <v>0</v>
      </c>
      <c r="D23" s="132">
        <v>24</v>
      </c>
      <c r="E23" s="134">
        <v>41120</v>
      </c>
      <c r="F23" s="126" t="s">
        <v>218</v>
      </c>
      <c r="G23" s="126" t="s">
        <v>162</v>
      </c>
      <c r="H23" s="126"/>
      <c r="I23" s="126"/>
      <c r="J23" s="246">
        <v>100</v>
      </c>
      <c r="K23" s="246">
        <v>100</v>
      </c>
      <c r="L23" s="131">
        <v>100</v>
      </c>
    </row>
    <row r="24" spans="1:12" ht="51">
      <c r="A24" s="300" t="s">
        <v>528</v>
      </c>
      <c r="B24" s="126" t="s">
        <v>162</v>
      </c>
      <c r="C24" s="132">
        <v>0</v>
      </c>
      <c r="D24" s="132">
        <v>24</v>
      </c>
      <c r="E24" s="134">
        <v>41120</v>
      </c>
      <c r="F24" s="126" t="s">
        <v>218</v>
      </c>
      <c r="G24" s="126" t="s">
        <v>162</v>
      </c>
      <c r="H24" s="126" t="s">
        <v>164</v>
      </c>
      <c r="I24" s="126"/>
      <c r="J24" s="246">
        <v>100</v>
      </c>
      <c r="K24" s="246">
        <v>100</v>
      </c>
      <c r="L24" s="131">
        <v>100</v>
      </c>
    </row>
    <row r="25" spans="1:12" ht="25.5">
      <c r="A25" s="130" t="s">
        <v>34</v>
      </c>
      <c r="B25" s="126" t="s">
        <v>162</v>
      </c>
      <c r="C25" s="132">
        <v>0</v>
      </c>
      <c r="D25" s="132">
        <v>24</v>
      </c>
      <c r="E25" s="134">
        <v>41120</v>
      </c>
      <c r="F25" s="126" t="s">
        <v>218</v>
      </c>
      <c r="G25" s="126" t="s">
        <v>162</v>
      </c>
      <c r="H25" s="126" t="s">
        <v>164</v>
      </c>
      <c r="I25" s="126" t="s">
        <v>216</v>
      </c>
      <c r="J25" s="246">
        <v>100</v>
      </c>
      <c r="K25" s="246">
        <v>100</v>
      </c>
      <c r="L25" s="131">
        <v>100</v>
      </c>
    </row>
    <row r="26" spans="1:12" ht="102">
      <c r="A26" s="133" t="s">
        <v>47</v>
      </c>
      <c r="B26" s="126" t="s">
        <v>162</v>
      </c>
      <c r="C26" s="132">
        <v>0</v>
      </c>
      <c r="D26" s="132">
        <v>24</v>
      </c>
      <c r="E26" s="126" t="s">
        <v>219</v>
      </c>
      <c r="F26" s="126"/>
      <c r="G26" s="126"/>
      <c r="H26" s="126"/>
      <c r="I26" s="126"/>
      <c r="J26" s="266">
        <v>2.1</v>
      </c>
      <c r="K26" s="266">
        <v>2.2000000000000002</v>
      </c>
      <c r="L26" s="266">
        <v>2.2999999999999998</v>
      </c>
    </row>
    <row r="27" spans="1:12" ht="25.5">
      <c r="A27" s="130" t="s">
        <v>43</v>
      </c>
      <c r="B27" s="126" t="s">
        <v>162</v>
      </c>
      <c r="C27" s="132">
        <v>0</v>
      </c>
      <c r="D27" s="132">
        <v>24</v>
      </c>
      <c r="E27" s="126" t="s">
        <v>219</v>
      </c>
      <c r="F27" s="126" t="s">
        <v>194</v>
      </c>
      <c r="G27" s="126"/>
      <c r="H27" s="126"/>
      <c r="I27" s="126"/>
      <c r="J27" s="266">
        <v>2.1</v>
      </c>
      <c r="K27" s="266">
        <v>2.2000000000000002</v>
      </c>
      <c r="L27" s="266">
        <v>2.2999999999999998</v>
      </c>
    </row>
    <row r="28" spans="1:12" ht="26.25" customHeight="1">
      <c r="A28" s="130" t="s">
        <v>44</v>
      </c>
      <c r="B28" s="126" t="s">
        <v>162</v>
      </c>
      <c r="C28" s="132">
        <v>0</v>
      </c>
      <c r="D28" s="132">
        <v>24</v>
      </c>
      <c r="E28" s="126" t="s">
        <v>219</v>
      </c>
      <c r="F28" s="126" t="s">
        <v>217</v>
      </c>
      <c r="G28" s="126"/>
      <c r="H28" s="126"/>
      <c r="I28" s="126"/>
      <c r="J28" s="266">
        <v>2.1</v>
      </c>
      <c r="K28" s="266">
        <v>2.2000000000000002</v>
      </c>
      <c r="L28" s="266">
        <v>2.2999999999999998</v>
      </c>
    </row>
    <row r="29" spans="1:12">
      <c r="A29" s="130" t="s">
        <v>35</v>
      </c>
      <c r="B29" s="126" t="s">
        <v>162</v>
      </c>
      <c r="C29" s="132">
        <v>0</v>
      </c>
      <c r="D29" s="132">
        <v>24</v>
      </c>
      <c r="E29" s="126" t="s">
        <v>219</v>
      </c>
      <c r="F29" s="126" t="s">
        <v>217</v>
      </c>
      <c r="G29" s="126" t="s">
        <v>162</v>
      </c>
      <c r="H29" s="126"/>
      <c r="I29" s="126"/>
      <c r="J29" s="266">
        <v>2.1</v>
      </c>
      <c r="K29" s="266">
        <v>2.2000000000000002</v>
      </c>
      <c r="L29" s="266">
        <v>2.2999999999999998</v>
      </c>
    </row>
    <row r="30" spans="1:12" ht="51">
      <c r="A30" s="303" t="s">
        <v>534</v>
      </c>
      <c r="B30" s="126" t="s">
        <v>162</v>
      </c>
      <c r="C30" s="132">
        <v>0</v>
      </c>
      <c r="D30" s="132">
        <v>24</v>
      </c>
      <c r="E30" s="126" t="s">
        <v>219</v>
      </c>
      <c r="F30" s="126" t="s">
        <v>217</v>
      </c>
      <c r="G30" s="126" t="s">
        <v>162</v>
      </c>
      <c r="H30" s="126" t="s">
        <v>164</v>
      </c>
      <c r="I30" s="126"/>
      <c r="J30" s="266">
        <v>2.1</v>
      </c>
      <c r="K30" s="266">
        <v>2.2000000000000002</v>
      </c>
      <c r="L30" s="266">
        <v>2.2999999999999998</v>
      </c>
    </row>
    <row r="31" spans="1:12" ht="25.5">
      <c r="A31" s="130" t="s">
        <v>34</v>
      </c>
      <c r="B31" s="126" t="s">
        <v>162</v>
      </c>
      <c r="C31" s="132">
        <v>0</v>
      </c>
      <c r="D31" s="132">
        <v>24</v>
      </c>
      <c r="E31" s="126" t="s">
        <v>219</v>
      </c>
      <c r="F31" s="126" t="s">
        <v>217</v>
      </c>
      <c r="G31" s="126" t="s">
        <v>162</v>
      </c>
      <c r="H31" s="126" t="s">
        <v>164</v>
      </c>
      <c r="I31" s="126" t="s">
        <v>216</v>
      </c>
      <c r="J31" s="266">
        <v>2.1</v>
      </c>
      <c r="K31" s="266">
        <v>2.2000000000000002</v>
      </c>
      <c r="L31" s="266">
        <v>2.2999999999999998</v>
      </c>
    </row>
    <row r="32" spans="1:12" ht="102">
      <c r="A32" s="138" t="s">
        <v>365</v>
      </c>
      <c r="B32" s="126" t="s">
        <v>162</v>
      </c>
      <c r="C32" s="132">
        <v>0</v>
      </c>
      <c r="D32" s="132">
        <v>24</v>
      </c>
      <c r="E32" s="126" t="s">
        <v>366</v>
      </c>
      <c r="F32" s="126"/>
      <c r="G32" s="126"/>
      <c r="H32" s="126"/>
      <c r="I32" s="126"/>
      <c r="J32" s="193">
        <v>5.5</v>
      </c>
      <c r="K32" s="193">
        <v>5.5</v>
      </c>
      <c r="L32" s="193">
        <v>5.5</v>
      </c>
    </row>
    <row r="33" spans="1:12" ht="25.5">
      <c r="A33" s="130" t="s">
        <v>43</v>
      </c>
      <c r="B33" s="126" t="s">
        <v>162</v>
      </c>
      <c r="C33" s="132">
        <v>0</v>
      </c>
      <c r="D33" s="132">
        <v>24</v>
      </c>
      <c r="E33" s="126" t="s">
        <v>366</v>
      </c>
      <c r="F33" s="126" t="s">
        <v>194</v>
      </c>
      <c r="G33" s="126"/>
      <c r="H33" s="126"/>
      <c r="I33" s="126"/>
      <c r="J33" s="193">
        <v>5.5</v>
      </c>
      <c r="K33" s="193">
        <v>5.5</v>
      </c>
      <c r="L33" s="193">
        <v>5.5</v>
      </c>
    </row>
    <row r="34" spans="1:12" ht="27" customHeight="1">
      <c r="A34" s="130" t="s">
        <v>44</v>
      </c>
      <c r="B34" s="126" t="s">
        <v>162</v>
      </c>
      <c r="C34" s="132">
        <v>0</v>
      </c>
      <c r="D34" s="132">
        <v>24</v>
      </c>
      <c r="E34" s="126" t="s">
        <v>366</v>
      </c>
      <c r="F34" s="126" t="s">
        <v>217</v>
      </c>
      <c r="G34" s="126"/>
      <c r="H34" s="126"/>
      <c r="I34" s="126"/>
      <c r="J34" s="193">
        <v>5.5</v>
      </c>
      <c r="K34" s="193">
        <v>5.5</v>
      </c>
      <c r="L34" s="193">
        <v>5.5</v>
      </c>
    </row>
    <row r="35" spans="1:12">
      <c r="A35" s="130" t="s">
        <v>35</v>
      </c>
      <c r="B35" s="126" t="s">
        <v>162</v>
      </c>
      <c r="C35" s="132">
        <v>0</v>
      </c>
      <c r="D35" s="132">
        <v>24</v>
      </c>
      <c r="E35" s="126" t="s">
        <v>366</v>
      </c>
      <c r="F35" s="126" t="s">
        <v>217</v>
      </c>
      <c r="G35" s="126" t="s">
        <v>162</v>
      </c>
      <c r="H35" s="126"/>
      <c r="I35" s="126"/>
      <c r="J35" s="193">
        <v>5.5</v>
      </c>
      <c r="K35" s="193">
        <v>5.5</v>
      </c>
      <c r="L35" s="193">
        <v>5.5</v>
      </c>
    </row>
    <row r="36" spans="1:12" ht="51">
      <c r="A36" s="303" t="s">
        <v>534</v>
      </c>
      <c r="B36" s="126" t="s">
        <v>162</v>
      </c>
      <c r="C36" s="132">
        <v>0</v>
      </c>
      <c r="D36" s="132">
        <v>24</v>
      </c>
      <c r="E36" s="126" t="s">
        <v>366</v>
      </c>
      <c r="F36" s="126" t="s">
        <v>217</v>
      </c>
      <c r="G36" s="126" t="s">
        <v>162</v>
      </c>
      <c r="H36" s="126" t="s">
        <v>164</v>
      </c>
      <c r="I36" s="126"/>
      <c r="J36" s="193">
        <v>5.5</v>
      </c>
      <c r="K36" s="193">
        <v>5.5</v>
      </c>
      <c r="L36" s="193">
        <v>5.5</v>
      </c>
    </row>
    <row r="37" spans="1:12" ht="25.5">
      <c r="A37" s="130" t="s">
        <v>34</v>
      </c>
      <c r="B37" s="126" t="s">
        <v>162</v>
      </c>
      <c r="C37" s="132">
        <v>0</v>
      </c>
      <c r="D37" s="132">
        <v>24</v>
      </c>
      <c r="E37" s="126" t="s">
        <v>366</v>
      </c>
      <c r="F37" s="126" t="s">
        <v>217</v>
      </c>
      <c r="G37" s="126" t="s">
        <v>162</v>
      </c>
      <c r="H37" s="126" t="s">
        <v>164</v>
      </c>
      <c r="I37" s="126" t="s">
        <v>216</v>
      </c>
      <c r="J37" s="193">
        <v>5.5</v>
      </c>
      <c r="K37" s="193">
        <v>5.5</v>
      </c>
      <c r="L37" s="193">
        <v>5.5</v>
      </c>
    </row>
    <row r="38" spans="1:12" ht="76.5">
      <c r="A38" s="133" t="s">
        <v>412</v>
      </c>
      <c r="B38" s="126" t="s">
        <v>162</v>
      </c>
      <c r="C38" s="132">
        <v>0</v>
      </c>
      <c r="D38" s="132">
        <v>25</v>
      </c>
      <c r="E38" s="126"/>
      <c r="F38" s="126"/>
      <c r="G38" s="126"/>
      <c r="H38" s="126"/>
      <c r="I38" s="126"/>
      <c r="J38" s="246">
        <f t="shared" ref="J38" si="2">J39+J46+J51+J57+J75+J63+J69</f>
        <v>18983.999999999996</v>
      </c>
      <c r="K38" s="246">
        <f t="shared" ref="K38:L38" si="3">K39+K46+K51+K57+K75+K63+K69</f>
        <v>17750.199999999997</v>
      </c>
      <c r="L38" s="131">
        <f t="shared" si="3"/>
        <v>17774.8</v>
      </c>
    </row>
    <row r="39" spans="1:12" ht="25.5">
      <c r="A39" s="133" t="s">
        <v>48</v>
      </c>
      <c r="B39" s="126" t="s">
        <v>162</v>
      </c>
      <c r="C39" s="132">
        <v>0</v>
      </c>
      <c r="D39" s="132">
        <v>25</v>
      </c>
      <c r="E39" s="126" t="s">
        <v>220</v>
      </c>
      <c r="F39" s="126"/>
      <c r="G39" s="126"/>
      <c r="H39" s="126"/>
      <c r="I39" s="126"/>
      <c r="J39" s="265">
        <v>16963</v>
      </c>
      <c r="K39" s="248">
        <v>15700</v>
      </c>
      <c r="L39" s="248">
        <v>15700</v>
      </c>
    </row>
    <row r="40" spans="1:12" ht="63.75">
      <c r="A40" s="130" t="s">
        <v>39</v>
      </c>
      <c r="B40" s="126" t="s">
        <v>162</v>
      </c>
      <c r="C40" s="132">
        <v>0</v>
      </c>
      <c r="D40" s="132">
        <v>25</v>
      </c>
      <c r="E40" s="126" t="s">
        <v>220</v>
      </c>
      <c r="F40" s="126" t="s">
        <v>214</v>
      </c>
      <c r="G40" s="126"/>
      <c r="H40" s="126"/>
      <c r="I40" s="126"/>
      <c r="J40" s="265">
        <v>16963</v>
      </c>
      <c r="K40" s="248">
        <v>15700</v>
      </c>
      <c r="L40" s="248">
        <v>15700</v>
      </c>
    </row>
    <row r="41" spans="1:12" ht="25.5">
      <c r="A41" s="130" t="s">
        <v>40</v>
      </c>
      <c r="B41" s="126" t="s">
        <v>162</v>
      </c>
      <c r="C41" s="132">
        <v>0</v>
      </c>
      <c r="D41" s="132">
        <v>25</v>
      </c>
      <c r="E41" s="126" t="s">
        <v>220</v>
      </c>
      <c r="F41" s="126" t="s">
        <v>215</v>
      </c>
      <c r="G41" s="126"/>
      <c r="H41" s="126"/>
      <c r="I41" s="126"/>
      <c r="J41" s="265">
        <v>16963</v>
      </c>
      <c r="K41" s="248">
        <v>15700</v>
      </c>
      <c r="L41" s="248">
        <v>15700</v>
      </c>
    </row>
    <row r="42" spans="1:12">
      <c r="A42" s="130" t="s">
        <v>35</v>
      </c>
      <c r="B42" s="126" t="s">
        <v>162</v>
      </c>
      <c r="C42" s="132">
        <v>0</v>
      </c>
      <c r="D42" s="132">
        <v>25</v>
      </c>
      <c r="E42" s="126" t="s">
        <v>220</v>
      </c>
      <c r="F42" s="126" t="s">
        <v>215</v>
      </c>
      <c r="G42" s="126" t="s">
        <v>162</v>
      </c>
      <c r="H42" s="126"/>
      <c r="I42" s="126"/>
      <c r="J42" s="265">
        <v>16963</v>
      </c>
      <c r="K42" s="246">
        <v>15700</v>
      </c>
      <c r="L42" s="172">
        <v>15700</v>
      </c>
    </row>
    <row r="43" spans="1:12" ht="51">
      <c r="A43" s="303" t="s">
        <v>534</v>
      </c>
      <c r="B43" s="126" t="s">
        <v>162</v>
      </c>
      <c r="C43" s="132">
        <v>0</v>
      </c>
      <c r="D43" s="132">
        <v>25</v>
      </c>
      <c r="E43" s="126" t="s">
        <v>220</v>
      </c>
      <c r="F43" s="126" t="s">
        <v>215</v>
      </c>
      <c r="G43" s="126" t="s">
        <v>162</v>
      </c>
      <c r="H43" s="126" t="s">
        <v>164</v>
      </c>
      <c r="I43" s="126"/>
      <c r="J43" s="265">
        <v>16963</v>
      </c>
      <c r="K43" s="246">
        <v>13700</v>
      </c>
      <c r="L43" s="172">
        <v>13700</v>
      </c>
    </row>
    <row r="44" spans="1:12" ht="25.5">
      <c r="A44" s="130" t="s">
        <v>34</v>
      </c>
      <c r="B44" s="126" t="s">
        <v>162</v>
      </c>
      <c r="C44" s="132">
        <v>0</v>
      </c>
      <c r="D44" s="132">
        <v>25</v>
      </c>
      <c r="E44" s="126" t="s">
        <v>220</v>
      </c>
      <c r="F44" s="126" t="s">
        <v>215</v>
      </c>
      <c r="G44" s="126" t="s">
        <v>162</v>
      </c>
      <c r="H44" s="126" t="s">
        <v>164</v>
      </c>
      <c r="I44" s="126" t="s">
        <v>216</v>
      </c>
      <c r="J44" s="265">
        <v>16963</v>
      </c>
      <c r="K44" s="246">
        <v>13700</v>
      </c>
      <c r="L44" s="172">
        <v>13700</v>
      </c>
    </row>
    <row r="45" spans="1:12" ht="25.5">
      <c r="A45" s="130" t="s">
        <v>38</v>
      </c>
      <c r="B45" s="126" t="s">
        <v>162</v>
      </c>
      <c r="C45" s="132">
        <v>0</v>
      </c>
      <c r="D45" s="132">
        <v>25</v>
      </c>
      <c r="E45" s="126" t="s">
        <v>221</v>
      </c>
      <c r="F45" s="126"/>
      <c r="G45" s="126"/>
      <c r="H45" s="126"/>
      <c r="I45" s="126"/>
      <c r="J45" s="245">
        <v>1478.6</v>
      </c>
      <c r="K45" s="245">
        <v>1478.6</v>
      </c>
      <c r="L45" s="217">
        <v>1478.6</v>
      </c>
    </row>
    <row r="46" spans="1:12" ht="63.75">
      <c r="A46" s="130" t="s">
        <v>39</v>
      </c>
      <c r="B46" s="126" t="s">
        <v>162</v>
      </c>
      <c r="C46" s="132">
        <v>0</v>
      </c>
      <c r="D46" s="132">
        <v>25</v>
      </c>
      <c r="E46" s="126" t="s">
        <v>221</v>
      </c>
      <c r="F46" s="126" t="s">
        <v>214</v>
      </c>
      <c r="G46" s="126"/>
      <c r="H46" s="126"/>
      <c r="I46" s="126"/>
      <c r="J46" s="245">
        <v>1478.6</v>
      </c>
      <c r="K46" s="245">
        <v>1478.6</v>
      </c>
      <c r="L46" s="217">
        <v>1478.6</v>
      </c>
    </row>
    <row r="47" spans="1:12" ht="25.5">
      <c r="A47" s="130" t="s">
        <v>40</v>
      </c>
      <c r="B47" s="126" t="s">
        <v>162</v>
      </c>
      <c r="C47" s="132">
        <v>0</v>
      </c>
      <c r="D47" s="132">
        <v>25</v>
      </c>
      <c r="E47" s="126" t="s">
        <v>221</v>
      </c>
      <c r="F47" s="126" t="s">
        <v>215</v>
      </c>
      <c r="G47" s="126"/>
      <c r="H47" s="126"/>
      <c r="I47" s="126"/>
      <c r="J47" s="245">
        <v>1478.6</v>
      </c>
      <c r="K47" s="245">
        <v>1478.6</v>
      </c>
      <c r="L47" s="217">
        <v>1478.6</v>
      </c>
    </row>
    <row r="48" spans="1:12">
      <c r="A48" s="145" t="s">
        <v>35</v>
      </c>
      <c r="B48" s="126" t="s">
        <v>162</v>
      </c>
      <c r="C48" s="132">
        <v>0</v>
      </c>
      <c r="D48" s="132">
        <v>25</v>
      </c>
      <c r="E48" s="126" t="s">
        <v>221</v>
      </c>
      <c r="F48" s="126" t="s">
        <v>215</v>
      </c>
      <c r="G48" s="126" t="s">
        <v>162</v>
      </c>
      <c r="H48" s="126"/>
      <c r="I48" s="126"/>
      <c r="J48" s="245">
        <v>1478.6</v>
      </c>
      <c r="K48" s="245">
        <v>1478.6</v>
      </c>
      <c r="L48" s="217">
        <v>1478.6</v>
      </c>
    </row>
    <row r="49" spans="1:12" ht="38.25">
      <c r="A49" s="130" t="s">
        <v>36</v>
      </c>
      <c r="B49" s="126" t="s">
        <v>162</v>
      </c>
      <c r="C49" s="132">
        <v>0</v>
      </c>
      <c r="D49" s="132">
        <v>25</v>
      </c>
      <c r="E49" s="126" t="s">
        <v>221</v>
      </c>
      <c r="F49" s="126" t="s">
        <v>215</v>
      </c>
      <c r="G49" s="126" t="s">
        <v>162</v>
      </c>
      <c r="H49" s="126" t="s">
        <v>163</v>
      </c>
      <c r="I49" s="126"/>
      <c r="J49" s="245">
        <v>1478.6</v>
      </c>
      <c r="K49" s="245">
        <v>1478.6</v>
      </c>
      <c r="L49" s="217">
        <v>1478.6</v>
      </c>
    </row>
    <row r="50" spans="1:12" ht="25.5">
      <c r="A50" s="130" t="s">
        <v>34</v>
      </c>
      <c r="B50" s="126" t="s">
        <v>162</v>
      </c>
      <c r="C50" s="132">
        <v>0</v>
      </c>
      <c r="D50" s="132">
        <v>25</v>
      </c>
      <c r="E50" s="126" t="s">
        <v>221</v>
      </c>
      <c r="F50" s="126" t="s">
        <v>215</v>
      </c>
      <c r="G50" s="126" t="s">
        <v>162</v>
      </c>
      <c r="H50" s="126" t="s">
        <v>163</v>
      </c>
      <c r="I50" s="126" t="s">
        <v>216</v>
      </c>
      <c r="J50" s="245">
        <v>1478.6</v>
      </c>
      <c r="K50" s="245">
        <v>1478.6</v>
      </c>
      <c r="L50" s="217">
        <v>1478.6</v>
      </c>
    </row>
    <row r="51" spans="1:12" ht="51">
      <c r="A51" s="130" t="s">
        <v>49</v>
      </c>
      <c r="B51" s="126" t="s">
        <v>162</v>
      </c>
      <c r="C51" s="132">
        <v>0</v>
      </c>
      <c r="D51" s="132">
        <v>25</v>
      </c>
      <c r="E51" s="126" t="s">
        <v>222</v>
      </c>
      <c r="F51" s="126"/>
      <c r="G51" s="126"/>
      <c r="H51" s="126"/>
      <c r="I51" s="126"/>
      <c r="J51" s="267">
        <v>110.1</v>
      </c>
      <c r="K51" s="267">
        <v>116.2</v>
      </c>
      <c r="L51" s="267">
        <v>120.8</v>
      </c>
    </row>
    <row r="52" spans="1:12" ht="63.75">
      <c r="A52" s="130" t="s">
        <v>39</v>
      </c>
      <c r="B52" s="126" t="s">
        <v>162</v>
      </c>
      <c r="C52" s="132">
        <v>0</v>
      </c>
      <c r="D52" s="132">
        <v>25</v>
      </c>
      <c r="E52" s="126" t="s">
        <v>222</v>
      </c>
      <c r="F52" s="126" t="s">
        <v>214</v>
      </c>
      <c r="G52" s="126"/>
      <c r="H52" s="126"/>
      <c r="I52" s="126"/>
      <c r="J52" s="267">
        <v>110.1</v>
      </c>
      <c r="K52" s="267">
        <v>116.2</v>
      </c>
      <c r="L52" s="267">
        <v>120.8</v>
      </c>
    </row>
    <row r="53" spans="1:12" ht="25.5">
      <c r="A53" s="130" t="s">
        <v>40</v>
      </c>
      <c r="B53" s="126" t="s">
        <v>162</v>
      </c>
      <c r="C53" s="132">
        <v>0</v>
      </c>
      <c r="D53" s="132">
        <v>25</v>
      </c>
      <c r="E53" s="126" t="s">
        <v>222</v>
      </c>
      <c r="F53" s="126" t="s">
        <v>215</v>
      </c>
      <c r="G53" s="126"/>
      <c r="H53" s="126"/>
      <c r="I53" s="126"/>
      <c r="J53" s="267">
        <v>110.1</v>
      </c>
      <c r="K53" s="267">
        <v>116.2</v>
      </c>
      <c r="L53" s="267">
        <v>120.8</v>
      </c>
    </row>
    <row r="54" spans="1:12">
      <c r="A54" s="145" t="s">
        <v>35</v>
      </c>
      <c r="B54" s="126" t="s">
        <v>162</v>
      </c>
      <c r="C54" s="132">
        <v>0</v>
      </c>
      <c r="D54" s="132">
        <v>25</v>
      </c>
      <c r="E54" s="126" t="s">
        <v>222</v>
      </c>
      <c r="F54" s="126" t="s">
        <v>215</v>
      </c>
      <c r="G54" s="126" t="s">
        <v>162</v>
      </c>
      <c r="H54" s="126"/>
      <c r="I54" s="126"/>
      <c r="J54" s="267">
        <v>110.1</v>
      </c>
      <c r="K54" s="267">
        <v>116.2</v>
      </c>
      <c r="L54" s="267">
        <v>120.8</v>
      </c>
    </row>
    <row r="55" spans="1:12" ht="51">
      <c r="A55" s="303" t="s">
        <v>534</v>
      </c>
      <c r="B55" s="126" t="s">
        <v>162</v>
      </c>
      <c r="C55" s="132">
        <v>0</v>
      </c>
      <c r="D55" s="132">
        <v>25</v>
      </c>
      <c r="E55" s="126" t="s">
        <v>222</v>
      </c>
      <c r="F55" s="126" t="s">
        <v>215</v>
      </c>
      <c r="G55" s="126" t="s">
        <v>162</v>
      </c>
      <c r="H55" s="126" t="s">
        <v>164</v>
      </c>
      <c r="I55" s="126"/>
      <c r="J55" s="267">
        <v>110.1</v>
      </c>
      <c r="K55" s="267">
        <v>116.2</v>
      </c>
      <c r="L55" s="267">
        <v>120.8</v>
      </c>
    </row>
    <row r="56" spans="1:12" ht="25.5">
      <c r="A56" s="130" t="s">
        <v>34</v>
      </c>
      <c r="B56" s="126" t="s">
        <v>162</v>
      </c>
      <c r="C56" s="132">
        <v>0</v>
      </c>
      <c r="D56" s="132">
        <v>25</v>
      </c>
      <c r="E56" s="126" t="s">
        <v>222</v>
      </c>
      <c r="F56" s="126" t="s">
        <v>215</v>
      </c>
      <c r="G56" s="126" t="s">
        <v>162</v>
      </c>
      <c r="H56" s="126" t="s">
        <v>164</v>
      </c>
      <c r="I56" s="126" t="s">
        <v>216</v>
      </c>
      <c r="J56" s="267">
        <v>110.1</v>
      </c>
      <c r="K56" s="267">
        <v>116.2</v>
      </c>
      <c r="L56" s="267">
        <v>120.8</v>
      </c>
    </row>
    <row r="57" spans="1:12" ht="123.75" customHeight="1">
      <c r="A57" s="133" t="s">
        <v>537</v>
      </c>
      <c r="B57" s="126" t="s">
        <v>162</v>
      </c>
      <c r="C57" s="132">
        <v>0</v>
      </c>
      <c r="D57" s="132">
        <v>25</v>
      </c>
      <c r="E57" s="126" t="s">
        <v>223</v>
      </c>
      <c r="F57" s="126"/>
      <c r="G57" s="126"/>
      <c r="H57" s="126"/>
      <c r="I57" s="126"/>
      <c r="J57" s="267">
        <v>124.3</v>
      </c>
      <c r="K57" s="267">
        <v>131.19999999999999</v>
      </c>
      <c r="L57" s="267">
        <v>136.4</v>
      </c>
    </row>
    <row r="58" spans="1:12" ht="63.75">
      <c r="A58" s="130" t="s">
        <v>39</v>
      </c>
      <c r="B58" s="126" t="s">
        <v>162</v>
      </c>
      <c r="C58" s="132">
        <v>0</v>
      </c>
      <c r="D58" s="132">
        <v>25</v>
      </c>
      <c r="E58" s="126" t="s">
        <v>223</v>
      </c>
      <c r="F58" s="126" t="s">
        <v>214</v>
      </c>
      <c r="G58" s="126"/>
      <c r="H58" s="126"/>
      <c r="I58" s="126"/>
      <c r="J58" s="267">
        <v>124.3</v>
      </c>
      <c r="K58" s="267">
        <v>131.19999999999999</v>
      </c>
      <c r="L58" s="267">
        <v>136.4</v>
      </c>
    </row>
    <row r="59" spans="1:12" ht="25.5">
      <c r="A59" s="130" t="s">
        <v>40</v>
      </c>
      <c r="B59" s="126" t="s">
        <v>162</v>
      </c>
      <c r="C59" s="132">
        <v>0</v>
      </c>
      <c r="D59" s="132">
        <v>25</v>
      </c>
      <c r="E59" s="126" t="s">
        <v>223</v>
      </c>
      <c r="F59" s="126" t="s">
        <v>215</v>
      </c>
      <c r="G59" s="126"/>
      <c r="H59" s="126"/>
      <c r="I59" s="126"/>
      <c r="J59" s="267">
        <v>124.3</v>
      </c>
      <c r="K59" s="267">
        <v>131.19999999999999</v>
      </c>
      <c r="L59" s="267">
        <v>136.4</v>
      </c>
    </row>
    <row r="60" spans="1:12">
      <c r="A60" s="130" t="s">
        <v>35</v>
      </c>
      <c r="B60" s="126" t="s">
        <v>162</v>
      </c>
      <c r="C60" s="132">
        <v>0</v>
      </c>
      <c r="D60" s="132">
        <v>25</v>
      </c>
      <c r="E60" s="126" t="s">
        <v>223</v>
      </c>
      <c r="F60" s="126" t="s">
        <v>215</v>
      </c>
      <c r="G60" s="126" t="s">
        <v>162</v>
      </c>
      <c r="H60" s="126"/>
      <c r="I60" s="126"/>
      <c r="J60" s="267">
        <v>124.3</v>
      </c>
      <c r="K60" s="267">
        <v>131.19999999999999</v>
      </c>
      <c r="L60" s="267">
        <v>136.4</v>
      </c>
    </row>
    <row r="61" spans="1:12" ht="51">
      <c r="A61" s="303" t="s">
        <v>534</v>
      </c>
      <c r="B61" s="126" t="s">
        <v>162</v>
      </c>
      <c r="C61" s="132">
        <v>0</v>
      </c>
      <c r="D61" s="132">
        <v>25</v>
      </c>
      <c r="E61" s="126" t="s">
        <v>223</v>
      </c>
      <c r="F61" s="126" t="s">
        <v>215</v>
      </c>
      <c r="G61" s="126" t="s">
        <v>162</v>
      </c>
      <c r="H61" s="126" t="s">
        <v>164</v>
      </c>
      <c r="I61" s="126"/>
      <c r="J61" s="267">
        <v>124.3</v>
      </c>
      <c r="K61" s="267">
        <v>131.19999999999999</v>
      </c>
      <c r="L61" s="267">
        <v>136.4</v>
      </c>
    </row>
    <row r="62" spans="1:12" ht="25.5">
      <c r="A62" s="130" t="s">
        <v>34</v>
      </c>
      <c r="B62" s="126" t="s">
        <v>162</v>
      </c>
      <c r="C62" s="132">
        <v>0</v>
      </c>
      <c r="D62" s="132">
        <v>25</v>
      </c>
      <c r="E62" s="126" t="s">
        <v>223</v>
      </c>
      <c r="F62" s="126" t="s">
        <v>215</v>
      </c>
      <c r="G62" s="126" t="s">
        <v>162</v>
      </c>
      <c r="H62" s="126" t="s">
        <v>164</v>
      </c>
      <c r="I62" s="126" t="s">
        <v>216</v>
      </c>
      <c r="J62" s="267">
        <v>124.3</v>
      </c>
      <c r="K62" s="267">
        <v>131.19999999999999</v>
      </c>
      <c r="L62" s="267">
        <v>136.4</v>
      </c>
    </row>
    <row r="63" spans="1:12" ht="76.5">
      <c r="A63" s="130" t="s">
        <v>50</v>
      </c>
      <c r="B63" s="126" t="s">
        <v>162</v>
      </c>
      <c r="C63" s="132">
        <v>0</v>
      </c>
      <c r="D63" s="132">
        <v>25</v>
      </c>
      <c r="E63" s="126" t="s">
        <v>224</v>
      </c>
      <c r="F63" s="126"/>
      <c r="G63" s="126"/>
      <c r="H63" s="126"/>
      <c r="I63" s="126"/>
      <c r="J63" s="267">
        <v>172</v>
      </c>
      <c r="K63" s="267">
        <v>183.6</v>
      </c>
      <c r="L63" s="267">
        <v>198.4</v>
      </c>
    </row>
    <row r="64" spans="1:12" ht="63.75">
      <c r="A64" s="130" t="s">
        <v>39</v>
      </c>
      <c r="B64" s="126" t="s">
        <v>162</v>
      </c>
      <c r="C64" s="132">
        <v>0</v>
      </c>
      <c r="D64" s="132">
        <v>25</v>
      </c>
      <c r="E64" s="126" t="s">
        <v>224</v>
      </c>
      <c r="F64" s="126" t="s">
        <v>214</v>
      </c>
      <c r="G64" s="126"/>
      <c r="H64" s="126"/>
      <c r="I64" s="126"/>
      <c r="J64" s="267">
        <v>172</v>
      </c>
      <c r="K64" s="267">
        <v>183.6</v>
      </c>
      <c r="L64" s="267">
        <v>198.4</v>
      </c>
    </row>
    <row r="65" spans="1:12" ht="25.5">
      <c r="A65" s="130" t="s">
        <v>40</v>
      </c>
      <c r="B65" s="126" t="s">
        <v>162</v>
      </c>
      <c r="C65" s="132">
        <v>0</v>
      </c>
      <c r="D65" s="132">
        <v>25</v>
      </c>
      <c r="E65" s="126" t="s">
        <v>224</v>
      </c>
      <c r="F65" s="126" t="s">
        <v>215</v>
      </c>
      <c r="G65" s="126"/>
      <c r="H65" s="126"/>
      <c r="I65" s="126"/>
      <c r="J65" s="267">
        <v>172</v>
      </c>
      <c r="K65" s="267">
        <v>183.6</v>
      </c>
      <c r="L65" s="267">
        <v>198.4</v>
      </c>
    </row>
    <row r="66" spans="1:12">
      <c r="A66" s="130" t="s">
        <v>35</v>
      </c>
      <c r="B66" s="126" t="s">
        <v>162</v>
      </c>
      <c r="C66" s="132">
        <v>0</v>
      </c>
      <c r="D66" s="132">
        <v>25</v>
      </c>
      <c r="E66" s="126" t="s">
        <v>224</v>
      </c>
      <c r="F66" s="126" t="s">
        <v>215</v>
      </c>
      <c r="G66" s="126" t="s">
        <v>162</v>
      </c>
      <c r="H66" s="126"/>
      <c r="I66" s="126"/>
      <c r="J66" s="267">
        <v>172</v>
      </c>
      <c r="K66" s="267">
        <v>183.6</v>
      </c>
      <c r="L66" s="267">
        <v>198.4</v>
      </c>
    </row>
    <row r="67" spans="1:12" ht="51">
      <c r="A67" s="303" t="s">
        <v>534</v>
      </c>
      <c r="B67" s="126" t="s">
        <v>162</v>
      </c>
      <c r="C67" s="132">
        <v>0</v>
      </c>
      <c r="D67" s="132">
        <v>25</v>
      </c>
      <c r="E67" s="126" t="s">
        <v>224</v>
      </c>
      <c r="F67" s="126" t="s">
        <v>215</v>
      </c>
      <c r="G67" s="126" t="s">
        <v>162</v>
      </c>
      <c r="H67" s="126" t="s">
        <v>164</v>
      </c>
      <c r="I67" s="126"/>
      <c r="J67" s="267">
        <v>172</v>
      </c>
      <c r="K67" s="267">
        <v>183.6</v>
      </c>
      <c r="L67" s="267">
        <v>198.4</v>
      </c>
    </row>
    <row r="68" spans="1:12" ht="25.5">
      <c r="A68" s="130" t="s">
        <v>34</v>
      </c>
      <c r="B68" s="126" t="s">
        <v>162</v>
      </c>
      <c r="C68" s="132">
        <v>0</v>
      </c>
      <c r="D68" s="132">
        <v>25</v>
      </c>
      <c r="E68" s="126" t="s">
        <v>224</v>
      </c>
      <c r="F68" s="126" t="s">
        <v>215</v>
      </c>
      <c r="G68" s="126" t="s">
        <v>162</v>
      </c>
      <c r="H68" s="126" t="s">
        <v>164</v>
      </c>
      <c r="I68" s="126" t="s">
        <v>216</v>
      </c>
      <c r="J68" s="267">
        <v>172</v>
      </c>
      <c r="K68" s="267">
        <v>183.6</v>
      </c>
      <c r="L68" s="267">
        <v>198.4</v>
      </c>
    </row>
    <row r="69" spans="1:12" ht="76.5">
      <c r="A69" s="133" t="s">
        <v>198</v>
      </c>
      <c r="B69" s="126" t="s">
        <v>162</v>
      </c>
      <c r="C69" s="132">
        <v>0</v>
      </c>
      <c r="D69" s="132">
        <v>25</v>
      </c>
      <c r="E69" s="126" t="s">
        <v>225</v>
      </c>
      <c r="F69" s="126"/>
      <c r="G69" s="126"/>
      <c r="H69" s="126"/>
      <c r="I69" s="126"/>
      <c r="J69" s="244">
        <v>116</v>
      </c>
      <c r="K69" s="244">
        <v>120.6</v>
      </c>
      <c r="L69" s="189">
        <v>120.6</v>
      </c>
    </row>
    <row r="70" spans="1:12" ht="63.75">
      <c r="A70" s="130" t="s">
        <v>39</v>
      </c>
      <c r="B70" s="126" t="s">
        <v>162</v>
      </c>
      <c r="C70" s="132">
        <v>0</v>
      </c>
      <c r="D70" s="132">
        <v>25</v>
      </c>
      <c r="E70" s="126" t="s">
        <v>225</v>
      </c>
      <c r="F70" s="126" t="s">
        <v>214</v>
      </c>
      <c r="G70" s="126"/>
      <c r="H70" s="126"/>
      <c r="I70" s="126"/>
      <c r="J70" s="244">
        <v>116</v>
      </c>
      <c r="K70" s="244">
        <v>120.6</v>
      </c>
      <c r="L70" s="189">
        <v>120.6</v>
      </c>
    </row>
    <row r="71" spans="1:12" ht="25.5">
      <c r="A71" s="130" t="s">
        <v>40</v>
      </c>
      <c r="B71" s="126" t="s">
        <v>162</v>
      </c>
      <c r="C71" s="132">
        <v>0</v>
      </c>
      <c r="D71" s="132">
        <v>25</v>
      </c>
      <c r="E71" s="126" t="s">
        <v>225</v>
      </c>
      <c r="F71" s="126" t="s">
        <v>215</v>
      </c>
      <c r="G71" s="126"/>
      <c r="H71" s="126"/>
      <c r="I71" s="126"/>
      <c r="J71" s="244">
        <v>116</v>
      </c>
      <c r="K71" s="244">
        <v>120.6</v>
      </c>
      <c r="L71" s="189">
        <v>120.6</v>
      </c>
    </row>
    <row r="72" spans="1:12">
      <c r="A72" s="130" t="s">
        <v>35</v>
      </c>
      <c r="B72" s="126" t="s">
        <v>162</v>
      </c>
      <c r="C72" s="132">
        <v>0</v>
      </c>
      <c r="D72" s="132">
        <v>25</v>
      </c>
      <c r="E72" s="126" t="s">
        <v>225</v>
      </c>
      <c r="F72" s="126" t="s">
        <v>215</v>
      </c>
      <c r="G72" s="126" t="s">
        <v>162</v>
      </c>
      <c r="H72" s="126"/>
      <c r="I72" s="126"/>
      <c r="J72" s="244">
        <v>116</v>
      </c>
      <c r="K72" s="244">
        <v>120.6</v>
      </c>
      <c r="L72" s="189">
        <v>120.6</v>
      </c>
    </row>
    <row r="73" spans="1:12" ht="51">
      <c r="A73" s="303" t="s">
        <v>534</v>
      </c>
      <c r="B73" s="126" t="s">
        <v>162</v>
      </c>
      <c r="C73" s="132">
        <v>0</v>
      </c>
      <c r="D73" s="132">
        <v>25</v>
      </c>
      <c r="E73" s="126" t="s">
        <v>225</v>
      </c>
      <c r="F73" s="126" t="s">
        <v>215</v>
      </c>
      <c r="G73" s="126" t="s">
        <v>162</v>
      </c>
      <c r="H73" s="126" t="s">
        <v>164</v>
      </c>
      <c r="I73" s="126"/>
      <c r="J73" s="244">
        <v>116</v>
      </c>
      <c r="K73" s="244">
        <v>120.6</v>
      </c>
      <c r="L73" s="189">
        <v>120.6</v>
      </c>
    </row>
    <row r="74" spans="1:12" ht="25.5">
      <c r="A74" s="130" t="s">
        <v>34</v>
      </c>
      <c r="B74" s="126" t="s">
        <v>162</v>
      </c>
      <c r="C74" s="132">
        <v>0</v>
      </c>
      <c r="D74" s="132">
        <v>25</v>
      </c>
      <c r="E74" s="126" t="s">
        <v>225</v>
      </c>
      <c r="F74" s="126" t="s">
        <v>215</v>
      </c>
      <c r="G74" s="126" t="s">
        <v>162</v>
      </c>
      <c r="H74" s="126" t="s">
        <v>164</v>
      </c>
      <c r="I74" s="126" t="s">
        <v>216</v>
      </c>
      <c r="J74" s="244">
        <v>116</v>
      </c>
      <c r="K74" s="244">
        <v>120.6</v>
      </c>
      <c r="L74" s="189">
        <v>120.6</v>
      </c>
    </row>
    <row r="75" spans="1:12" ht="102">
      <c r="A75" s="138" t="s">
        <v>365</v>
      </c>
      <c r="B75" s="126" t="s">
        <v>162</v>
      </c>
      <c r="C75" s="132">
        <v>0</v>
      </c>
      <c r="D75" s="132">
        <v>25</v>
      </c>
      <c r="E75" s="126" t="s">
        <v>366</v>
      </c>
      <c r="F75" s="126"/>
      <c r="G75" s="126"/>
      <c r="H75" s="126"/>
      <c r="I75" s="126"/>
      <c r="J75" s="194">
        <v>20</v>
      </c>
      <c r="K75" s="194">
        <v>20</v>
      </c>
      <c r="L75" s="194">
        <v>20</v>
      </c>
    </row>
    <row r="76" spans="1:12" ht="63.75">
      <c r="A76" s="130" t="s">
        <v>39</v>
      </c>
      <c r="B76" s="126" t="s">
        <v>162</v>
      </c>
      <c r="C76" s="132">
        <v>0</v>
      </c>
      <c r="D76" s="132">
        <v>25</v>
      </c>
      <c r="E76" s="126" t="s">
        <v>366</v>
      </c>
      <c r="F76" s="126" t="s">
        <v>214</v>
      </c>
      <c r="G76" s="126"/>
      <c r="H76" s="126"/>
      <c r="I76" s="126"/>
      <c r="J76" s="194">
        <v>20</v>
      </c>
      <c r="K76" s="194">
        <v>20</v>
      </c>
      <c r="L76" s="194">
        <v>20</v>
      </c>
    </row>
    <row r="77" spans="1:12" ht="25.5">
      <c r="A77" s="130" t="s">
        <v>40</v>
      </c>
      <c r="B77" s="126" t="s">
        <v>162</v>
      </c>
      <c r="C77" s="132">
        <v>0</v>
      </c>
      <c r="D77" s="132">
        <v>25</v>
      </c>
      <c r="E77" s="126" t="s">
        <v>366</v>
      </c>
      <c r="F77" s="126" t="s">
        <v>215</v>
      </c>
      <c r="G77" s="126"/>
      <c r="H77" s="126"/>
      <c r="I77" s="126"/>
      <c r="J77" s="194">
        <v>20</v>
      </c>
      <c r="K77" s="194">
        <v>20</v>
      </c>
      <c r="L77" s="194">
        <v>20</v>
      </c>
    </row>
    <row r="78" spans="1:12">
      <c r="A78" s="130" t="s">
        <v>35</v>
      </c>
      <c r="B78" s="126" t="s">
        <v>162</v>
      </c>
      <c r="C78" s="132">
        <v>0</v>
      </c>
      <c r="D78" s="132">
        <v>25</v>
      </c>
      <c r="E78" s="126" t="s">
        <v>366</v>
      </c>
      <c r="F78" s="126" t="s">
        <v>215</v>
      </c>
      <c r="G78" s="126" t="s">
        <v>162</v>
      </c>
      <c r="H78" s="126"/>
      <c r="I78" s="126"/>
      <c r="J78" s="194">
        <v>20</v>
      </c>
      <c r="K78" s="194">
        <v>20</v>
      </c>
      <c r="L78" s="194">
        <v>20</v>
      </c>
    </row>
    <row r="79" spans="1:12" ht="51">
      <c r="A79" s="303" t="s">
        <v>534</v>
      </c>
      <c r="B79" s="126" t="s">
        <v>162</v>
      </c>
      <c r="C79" s="132">
        <v>0</v>
      </c>
      <c r="D79" s="132">
        <v>25</v>
      </c>
      <c r="E79" s="126" t="s">
        <v>366</v>
      </c>
      <c r="F79" s="126" t="s">
        <v>215</v>
      </c>
      <c r="G79" s="126" t="s">
        <v>162</v>
      </c>
      <c r="H79" s="126" t="s">
        <v>164</v>
      </c>
      <c r="I79" s="126"/>
      <c r="J79" s="194">
        <v>20</v>
      </c>
      <c r="K79" s="194">
        <v>20</v>
      </c>
      <c r="L79" s="194">
        <v>20</v>
      </c>
    </row>
    <row r="80" spans="1:12" ht="25.5">
      <c r="A80" s="130" t="s">
        <v>34</v>
      </c>
      <c r="B80" s="126" t="s">
        <v>162</v>
      </c>
      <c r="C80" s="132">
        <v>0</v>
      </c>
      <c r="D80" s="132">
        <v>25</v>
      </c>
      <c r="E80" s="126" t="s">
        <v>366</v>
      </c>
      <c r="F80" s="126" t="s">
        <v>215</v>
      </c>
      <c r="G80" s="126" t="s">
        <v>162</v>
      </c>
      <c r="H80" s="126" t="s">
        <v>164</v>
      </c>
      <c r="I80" s="126" t="s">
        <v>216</v>
      </c>
      <c r="J80" s="194">
        <v>20</v>
      </c>
      <c r="K80" s="194">
        <v>20</v>
      </c>
      <c r="L80" s="194">
        <v>20</v>
      </c>
    </row>
    <row r="81" spans="1:12" ht="39.75" customHeight="1">
      <c r="A81" s="130" t="s">
        <v>413</v>
      </c>
      <c r="B81" s="126" t="s">
        <v>162</v>
      </c>
      <c r="C81" s="132">
        <v>0</v>
      </c>
      <c r="D81" s="132">
        <v>26</v>
      </c>
      <c r="E81" s="126"/>
      <c r="F81" s="126"/>
      <c r="G81" s="126"/>
      <c r="H81" s="126"/>
      <c r="I81" s="126"/>
      <c r="J81" s="284">
        <v>2700</v>
      </c>
      <c r="K81" s="246">
        <v>2200</v>
      </c>
      <c r="L81" s="131">
        <v>2200</v>
      </c>
    </row>
    <row r="82" spans="1:12" ht="25.5">
      <c r="A82" s="130" t="s">
        <v>81</v>
      </c>
      <c r="B82" s="126" t="s">
        <v>162</v>
      </c>
      <c r="C82" s="132">
        <v>0</v>
      </c>
      <c r="D82" s="132">
        <v>26</v>
      </c>
      <c r="E82" s="126" t="s">
        <v>181</v>
      </c>
      <c r="F82" s="126"/>
      <c r="G82" s="126"/>
      <c r="H82" s="126"/>
      <c r="I82" s="126"/>
      <c r="J82" s="284">
        <v>2700</v>
      </c>
      <c r="K82" s="246">
        <v>2200</v>
      </c>
      <c r="L82" s="131">
        <v>2200</v>
      </c>
    </row>
    <row r="83" spans="1:12" ht="15.75" customHeight="1">
      <c r="A83" s="130" t="s">
        <v>66</v>
      </c>
      <c r="B83" s="126" t="s">
        <v>162</v>
      </c>
      <c r="C83" s="132">
        <v>0</v>
      </c>
      <c r="D83" s="132">
        <v>26</v>
      </c>
      <c r="E83" s="126" t="s">
        <v>181</v>
      </c>
      <c r="F83" s="126" t="s">
        <v>226</v>
      </c>
      <c r="G83" s="126"/>
      <c r="H83" s="126"/>
      <c r="I83" s="126"/>
      <c r="J83" s="284">
        <v>2700</v>
      </c>
      <c r="K83" s="246">
        <v>2200</v>
      </c>
      <c r="L83" s="131">
        <v>2200</v>
      </c>
    </row>
    <row r="84" spans="1:12" ht="25.5">
      <c r="A84" s="130" t="s">
        <v>82</v>
      </c>
      <c r="B84" s="126" t="s">
        <v>162</v>
      </c>
      <c r="C84" s="132">
        <v>0</v>
      </c>
      <c r="D84" s="132">
        <v>26</v>
      </c>
      <c r="E84" s="126" t="s">
        <v>181</v>
      </c>
      <c r="F84" s="126" t="s">
        <v>227</v>
      </c>
      <c r="G84" s="126"/>
      <c r="H84" s="126"/>
      <c r="I84" s="126"/>
      <c r="J84" s="284">
        <v>2700</v>
      </c>
      <c r="K84" s="246">
        <v>2200</v>
      </c>
      <c r="L84" s="131">
        <v>2200</v>
      </c>
    </row>
    <row r="85" spans="1:12">
      <c r="A85" s="145" t="s">
        <v>78</v>
      </c>
      <c r="B85" s="126" t="s">
        <v>162</v>
      </c>
      <c r="C85" s="132">
        <v>0</v>
      </c>
      <c r="D85" s="132">
        <v>26</v>
      </c>
      <c r="E85" s="126" t="s">
        <v>181</v>
      </c>
      <c r="F85" s="126" t="s">
        <v>227</v>
      </c>
      <c r="G85" s="126" t="s">
        <v>17</v>
      </c>
      <c r="H85" s="126"/>
      <c r="I85" s="126"/>
      <c r="J85" s="284">
        <v>2700</v>
      </c>
      <c r="K85" s="246">
        <v>2200</v>
      </c>
      <c r="L85" s="131">
        <v>2200</v>
      </c>
    </row>
    <row r="86" spans="1:12">
      <c r="A86" s="145" t="s">
        <v>79</v>
      </c>
      <c r="B86" s="126" t="s">
        <v>162</v>
      </c>
      <c r="C86" s="132">
        <v>0</v>
      </c>
      <c r="D86" s="132">
        <v>26</v>
      </c>
      <c r="E86" s="126" t="s">
        <v>181</v>
      </c>
      <c r="F86" s="126" t="s">
        <v>227</v>
      </c>
      <c r="G86" s="126" t="s">
        <v>17</v>
      </c>
      <c r="H86" s="126" t="s">
        <v>162</v>
      </c>
      <c r="I86" s="126"/>
      <c r="J86" s="284">
        <v>2700</v>
      </c>
      <c r="K86" s="246">
        <v>2200</v>
      </c>
      <c r="L86" s="131">
        <v>2200</v>
      </c>
    </row>
    <row r="87" spans="1:12" ht="25.5">
      <c r="A87" s="130" t="s">
        <v>34</v>
      </c>
      <c r="B87" s="126" t="s">
        <v>162</v>
      </c>
      <c r="C87" s="132">
        <v>0</v>
      </c>
      <c r="D87" s="132">
        <v>26</v>
      </c>
      <c r="E87" s="126" t="s">
        <v>181</v>
      </c>
      <c r="F87" s="126" t="s">
        <v>227</v>
      </c>
      <c r="G87" s="126" t="s">
        <v>17</v>
      </c>
      <c r="H87" s="126" t="s">
        <v>162</v>
      </c>
      <c r="I87" s="126" t="s">
        <v>216</v>
      </c>
      <c r="J87" s="284">
        <v>2700</v>
      </c>
      <c r="K87" s="246">
        <v>2200</v>
      </c>
      <c r="L87" s="131">
        <v>2200</v>
      </c>
    </row>
    <row r="88" spans="1:12" ht="38.25">
      <c r="A88" s="128" t="s">
        <v>496</v>
      </c>
      <c r="B88" s="135" t="s">
        <v>163</v>
      </c>
      <c r="C88" s="135"/>
      <c r="D88" s="135"/>
      <c r="E88" s="135"/>
      <c r="F88" s="135"/>
      <c r="G88" s="135"/>
      <c r="H88" s="135"/>
      <c r="I88" s="135"/>
      <c r="J88" s="129">
        <f>J89+J102+J145+J152+J169+J176+J192+J198</f>
        <v>113798.40000000001</v>
      </c>
      <c r="K88" s="129">
        <f>K89+K102+K145+K152+K169+K176+K192+K198</f>
        <v>95752.7</v>
      </c>
      <c r="L88" s="129">
        <f>L89+L102+L145+L152+L169+L176+L192+L198</f>
        <v>98131.599999999991</v>
      </c>
    </row>
    <row r="89" spans="1:12" ht="25.5">
      <c r="A89" s="130" t="s">
        <v>199</v>
      </c>
      <c r="B89" s="126" t="s">
        <v>163</v>
      </c>
      <c r="C89" s="132">
        <v>0</v>
      </c>
      <c r="D89" s="126" t="s">
        <v>162</v>
      </c>
      <c r="E89" s="126"/>
      <c r="F89" s="126"/>
      <c r="G89" s="126"/>
      <c r="H89" s="126"/>
      <c r="I89" s="126"/>
      <c r="J89" s="246">
        <f t="shared" ref="J89" si="4">J90+J96</f>
        <v>18864.3</v>
      </c>
      <c r="K89" s="246">
        <f t="shared" ref="K89:L89" si="5">K90+K96</f>
        <v>13327.4</v>
      </c>
      <c r="L89" s="131">
        <f t="shared" si="5"/>
        <v>13930.4</v>
      </c>
    </row>
    <row r="90" spans="1:12">
      <c r="A90" s="130" t="s">
        <v>126</v>
      </c>
      <c r="B90" s="126" t="s">
        <v>163</v>
      </c>
      <c r="C90" s="132">
        <v>0</v>
      </c>
      <c r="D90" s="126" t="s">
        <v>162</v>
      </c>
      <c r="E90" s="126" t="s">
        <v>228</v>
      </c>
      <c r="F90" s="126"/>
      <c r="G90" s="126"/>
      <c r="H90" s="126"/>
      <c r="I90" s="126"/>
      <c r="J90" s="284">
        <v>4799.3</v>
      </c>
      <c r="K90" s="246">
        <v>1606.4</v>
      </c>
      <c r="L90" s="221">
        <v>1606.4</v>
      </c>
    </row>
    <row r="91" spans="1:12" ht="26.25" customHeight="1">
      <c r="A91" s="130" t="s">
        <v>58</v>
      </c>
      <c r="B91" s="126" t="s">
        <v>163</v>
      </c>
      <c r="C91" s="132">
        <v>0</v>
      </c>
      <c r="D91" s="126" t="s">
        <v>162</v>
      </c>
      <c r="E91" s="126" t="s">
        <v>228</v>
      </c>
      <c r="F91" s="126" t="s">
        <v>185</v>
      </c>
      <c r="G91" s="126"/>
      <c r="H91" s="126"/>
      <c r="I91" s="126"/>
      <c r="J91" s="284">
        <v>4799.3</v>
      </c>
      <c r="K91" s="246">
        <v>1606.4</v>
      </c>
      <c r="L91" s="221">
        <v>1606.4</v>
      </c>
    </row>
    <row r="92" spans="1:12">
      <c r="A92" s="130" t="s">
        <v>59</v>
      </c>
      <c r="B92" s="126" t="s">
        <v>163</v>
      </c>
      <c r="C92" s="132">
        <v>0</v>
      </c>
      <c r="D92" s="126" t="s">
        <v>162</v>
      </c>
      <c r="E92" s="126" t="s">
        <v>228</v>
      </c>
      <c r="F92" s="126" t="s">
        <v>197</v>
      </c>
      <c r="G92" s="126"/>
      <c r="H92" s="126"/>
      <c r="I92" s="126"/>
      <c r="J92" s="284">
        <v>4799.3</v>
      </c>
      <c r="K92" s="246">
        <v>1606.4</v>
      </c>
      <c r="L92" s="221">
        <v>1606.4</v>
      </c>
    </row>
    <row r="93" spans="1:12">
      <c r="A93" s="145" t="s">
        <v>73</v>
      </c>
      <c r="B93" s="126" t="s">
        <v>163</v>
      </c>
      <c r="C93" s="132">
        <v>0</v>
      </c>
      <c r="D93" s="126" t="s">
        <v>162</v>
      </c>
      <c r="E93" s="126" t="s">
        <v>228</v>
      </c>
      <c r="F93" s="126" t="s">
        <v>197</v>
      </c>
      <c r="G93" s="126" t="s">
        <v>175</v>
      </c>
      <c r="H93" s="126"/>
      <c r="I93" s="126"/>
      <c r="J93" s="284">
        <v>4799.3</v>
      </c>
      <c r="K93" s="246">
        <v>1606.4</v>
      </c>
      <c r="L93" s="221">
        <v>1606.4</v>
      </c>
    </row>
    <row r="94" spans="1:12">
      <c r="A94" s="145" t="s">
        <v>124</v>
      </c>
      <c r="B94" s="126" t="s">
        <v>163</v>
      </c>
      <c r="C94" s="132">
        <v>0</v>
      </c>
      <c r="D94" s="126" t="s">
        <v>162</v>
      </c>
      <c r="E94" s="126" t="s">
        <v>228</v>
      </c>
      <c r="F94" s="126" t="s">
        <v>197</v>
      </c>
      <c r="G94" s="126" t="s">
        <v>175</v>
      </c>
      <c r="H94" s="126" t="s">
        <v>162</v>
      </c>
      <c r="I94" s="126"/>
      <c r="J94" s="284">
        <v>4799.3</v>
      </c>
      <c r="K94" s="246">
        <v>1606.4</v>
      </c>
      <c r="L94" s="221">
        <v>1606.4</v>
      </c>
    </row>
    <row r="95" spans="1:12" ht="38.25">
      <c r="A95" s="130" t="s">
        <v>200</v>
      </c>
      <c r="B95" s="126" t="s">
        <v>163</v>
      </c>
      <c r="C95" s="132">
        <v>0</v>
      </c>
      <c r="D95" s="126" t="s">
        <v>162</v>
      </c>
      <c r="E95" s="126" t="s">
        <v>228</v>
      </c>
      <c r="F95" s="126" t="s">
        <v>197</v>
      </c>
      <c r="G95" s="126" t="s">
        <v>175</v>
      </c>
      <c r="H95" s="126" t="s">
        <v>162</v>
      </c>
      <c r="I95" s="126" t="s">
        <v>229</v>
      </c>
      <c r="J95" s="284">
        <v>4799.3</v>
      </c>
      <c r="K95" s="246">
        <v>1606.4</v>
      </c>
      <c r="L95" s="221">
        <v>1606.4</v>
      </c>
    </row>
    <row r="96" spans="1:12" ht="141.75" customHeight="1">
      <c r="A96" s="133" t="s">
        <v>127</v>
      </c>
      <c r="B96" s="126" t="s">
        <v>163</v>
      </c>
      <c r="C96" s="132">
        <v>0</v>
      </c>
      <c r="D96" s="126" t="s">
        <v>162</v>
      </c>
      <c r="E96" s="126" t="s">
        <v>230</v>
      </c>
      <c r="F96" s="126"/>
      <c r="G96" s="126"/>
      <c r="H96" s="126"/>
      <c r="I96" s="126"/>
      <c r="J96" s="266">
        <v>14065</v>
      </c>
      <c r="K96" s="266">
        <v>11721</v>
      </c>
      <c r="L96" s="266">
        <v>12324</v>
      </c>
    </row>
    <row r="97" spans="1:12" ht="27" customHeight="1">
      <c r="A97" s="130" t="s">
        <v>58</v>
      </c>
      <c r="B97" s="126" t="s">
        <v>163</v>
      </c>
      <c r="C97" s="132">
        <v>0</v>
      </c>
      <c r="D97" s="126" t="s">
        <v>162</v>
      </c>
      <c r="E97" s="126" t="s">
        <v>230</v>
      </c>
      <c r="F97" s="126" t="s">
        <v>185</v>
      </c>
      <c r="G97" s="126"/>
      <c r="H97" s="126"/>
      <c r="I97" s="126"/>
      <c r="J97" s="266">
        <v>14065</v>
      </c>
      <c r="K97" s="266">
        <v>11721</v>
      </c>
      <c r="L97" s="266">
        <v>12324</v>
      </c>
    </row>
    <row r="98" spans="1:12">
      <c r="A98" s="130" t="s">
        <v>59</v>
      </c>
      <c r="B98" s="126" t="s">
        <v>163</v>
      </c>
      <c r="C98" s="132">
        <v>0</v>
      </c>
      <c r="D98" s="126" t="s">
        <v>162</v>
      </c>
      <c r="E98" s="126" t="s">
        <v>230</v>
      </c>
      <c r="F98" s="126" t="s">
        <v>197</v>
      </c>
      <c r="G98" s="126"/>
      <c r="H98" s="126"/>
      <c r="I98" s="126"/>
      <c r="J98" s="266">
        <v>14065</v>
      </c>
      <c r="K98" s="266">
        <v>11721</v>
      </c>
      <c r="L98" s="266">
        <v>12324</v>
      </c>
    </row>
    <row r="99" spans="1:12">
      <c r="A99" s="145" t="s">
        <v>73</v>
      </c>
      <c r="B99" s="126" t="s">
        <v>163</v>
      </c>
      <c r="C99" s="132">
        <v>0</v>
      </c>
      <c r="D99" s="126" t="s">
        <v>162</v>
      </c>
      <c r="E99" s="126" t="s">
        <v>230</v>
      </c>
      <c r="F99" s="126" t="s">
        <v>197</v>
      </c>
      <c r="G99" s="126" t="s">
        <v>175</v>
      </c>
      <c r="H99" s="126"/>
      <c r="I99" s="126"/>
      <c r="J99" s="266">
        <v>14065</v>
      </c>
      <c r="K99" s="266">
        <v>11721</v>
      </c>
      <c r="L99" s="266">
        <v>12324</v>
      </c>
    </row>
    <row r="100" spans="1:12">
      <c r="A100" s="145" t="s">
        <v>124</v>
      </c>
      <c r="B100" s="126" t="s">
        <v>163</v>
      </c>
      <c r="C100" s="132">
        <v>0</v>
      </c>
      <c r="D100" s="126" t="s">
        <v>162</v>
      </c>
      <c r="E100" s="126" t="s">
        <v>230</v>
      </c>
      <c r="F100" s="126" t="s">
        <v>197</v>
      </c>
      <c r="G100" s="126" t="s">
        <v>175</v>
      </c>
      <c r="H100" s="126" t="s">
        <v>162</v>
      </c>
      <c r="I100" s="126"/>
      <c r="J100" s="266">
        <v>14065</v>
      </c>
      <c r="K100" s="266">
        <v>11721</v>
      </c>
      <c r="L100" s="266">
        <v>12324</v>
      </c>
    </row>
    <row r="101" spans="1:12" ht="38.25">
      <c r="A101" s="130" t="s">
        <v>200</v>
      </c>
      <c r="B101" s="126" t="s">
        <v>163</v>
      </c>
      <c r="C101" s="132">
        <v>0</v>
      </c>
      <c r="D101" s="126" t="s">
        <v>162</v>
      </c>
      <c r="E101" s="126" t="s">
        <v>230</v>
      </c>
      <c r="F101" s="126" t="s">
        <v>197</v>
      </c>
      <c r="G101" s="126" t="s">
        <v>175</v>
      </c>
      <c r="H101" s="126" t="s">
        <v>162</v>
      </c>
      <c r="I101" s="126" t="s">
        <v>229</v>
      </c>
      <c r="J101" s="266">
        <v>14065</v>
      </c>
      <c r="K101" s="266">
        <v>11721</v>
      </c>
      <c r="L101" s="266">
        <v>12324</v>
      </c>
    </row>
    <row r="102" spans="1:12" ht="25.5">
      <c r="A102" s="130" t="s">
        <v>129</v>
      </c>
      <c r="B102" s="126" t="s">
        <v>163</v>
      </c>
      <c r="C102" s="132">
        <v>0</v>
      </c>
      <c r="D102" s="126" t="s">
        <v>163</v>
      </c>
      <c r="E102" s="126"/>
      <c r="F102" s="126"/>
      <c r="G102" s="126"/>
      <c r="H102" s="126"/>
      <c r="I102" s="126"/>
      <c r="J102" s="215">
        <f>J115+J121+J127+J133+J139+J103+J109</f>
        <v>79419.7</v>
      </c>
      <c r="K102" s="215">
        <f>K115+K121+K127+K133+K139</f>
        <v>68699.199999999997</v>
      </c>
      <c r="L102" s="215">
        <f>L115+L121+L127+L133+L139</f>
        <v>70930.399999999994</v>
      </c>
    </row>
    <row r="103" spans="1:12" ht="90">
      <c r="A103" s="212" t="s">
        <v>451</v>
      </c>
      <c r="B103" s="206" t="s">
        <v>163</v>
      </c>
      <c r="C103" s="132">
        <v>0</v>
      </c>
      <c r="D103" s="206" t="s">
        <v>163</v>
      </c>
      <c r="E103" s="206" t="s">
        <v>454</v>
      </c>
      <c r="F103" s="206"/>
      <c r="G103" s="206"/>
      <c r="H103" s="206"/>
      <c r="I103" s="210"/>
      <c r="J103" s="265">
        <v>350</v>
      </c>
      <c r="K103" s="214"/>
      <c r="L103" s="214"/>
    </row>
    <row r="104" spans="1:12" ht="38.25">
      <c r="A104" s="207" t="s">
        <v>58</v>
      </c>
      <c r="B104" s="206" t="s">
        <v>163</v>
      </c>
      <c r="C104" s="132">
        <v>0</v>
      </c>
      <c r="D104" s="206" t="s">
        <v>163</v>
      </c>
      <c r="E104" s="206" t="s">
        <v>454</v>
      </c>
      <c r="F104" s="206" t="s">
        <v>185</v>
      </c>
      <c r="G104" s="206"/>
      <c r="H104" s="206"/>
      <c r="I104" s="206"/>
      <c r="J104" s="265">
        <v>350</v>
      </c>
      <c r="K104" s="245"/>
      <c r="L104" s="205"/>
    </row>
    <row r="105" spans="1:12">
      <c r="A105" s="207" t="s">
        <v>59</v>
      </c>
      <c r="B105" s="206" t="s">
        <v>163</v>
      </c>
      <c r="C105" s="132">
        <v>0</v>
      </c>
      <c r="D105" s="206" t="s">
        <v>163</v>
      </c>
      <c r="E105" s="206" t="s">
        <v>454</v>
      </c>
      <c r="F105" s="206" t="s">
        <v>197</v>
      </c>
      <c r="G105" s="206"/>
      <c r="H105" s="206"/>
      <c r="I105" s="206"/>
      <c r="J105" s="265">
        <v>350</v>
      </c>
      <c r="K105" s="245"/>
      <c r="L105" s="205"/>
    </row>
    <row r="106" spans="1:12">
      <c r="A106" s="145" t="s">
        <v>78</v>
      </c>
      <c r="B106" s="206" t="s">
        <v>163</v>
      </c>
      <c r="C106" s="132">
        <v>0</v>
      </c>
      <c r="D106" s="206" t="s">
        <v>163</v>
      </c>
      <c r="E106" s="206" t="s">
        <v>454</v>
      </c>
      <c r="F106" s="206" t="s">
        <v>197</v>
      </c>
      <c r="G106" s="206" t="s">
        <v>17</v>
      </c>
      <c r="H106" s="206"/>
      <c r="I106" s="206"/>
      <c r="J106" s="265">
        <v>350</v>
      </c>
      <c r="K106" s="245"/>
      <c r="L106" s="205"/>
    </row>
    <row r="107" spans="1:12">
      <c r="A107" s="207" t="s">
        <v>83</v>
      </c>
      <c r="B107" s="206" t="s">
        <v>163</v>
      </c>
      <c r="C107" s="132">
        <v>0</v>
      </c>
      <c r="D107" s="206" t="s">
        <v>163</v>
      </c>
      <c r="E107" s="206" t="s">
        <v>454</v>
      </c>
      <c r="F107" s="206" t="s">
        <v>197</v>
      </c>
      <c r="G107" s="206" t="s">
        <v>17</v>
      </c>
      <c r="H107" s="206" t="s">
        <v>173</v>
      </c>
      <c r="I107" s="206"/>
      <c r="J107" s="265">
        <v>350</v>
      </c>
      <c r="K107" s="245"/>
      <c r="L107" s="205"/>
    </row>
    <row r="108" spans="1:12" ht="38.25">
      <c r="A108" s="207" t="s">
        <v>200</v>
      </c>
      <c r="B108" s="206" t="s">
        <v>163</v>
      </c>
      <c r="C108" s="132">
        <v>0</v>
      </c>
      <c r="D108" s="206" t="s">
        <v>163</v>
      </c>
      <c r="E108" s="206" t="s">
        <v>454</v>
      </c>
      <c r="F108" s="206" t="s">
        <v>197</v>
      </c>
      <c r="G108" s="206" t="s">
        <v>17</v>
      </c>
      <c r="H108" s="206" t="s">
        <v>173</v>
      </c>
      <c r="I108" s="206" t="s">
        <v>229</v>
      </c>
      <c r="J108" s="265">
        <v>350</v>
      </c>
      <c r="K108" s="245"/>
      <c r="L108" s="205"/>
    </row>
    <row r="109" spans="1:12" ht="112.5" customHeight="1">
      <c r="A109" s="213" t="s">
        <v>452</v>
      </c>
      <c r="B109" s="206" t="s">
        <v>163</v>
      </c>
      <c r="C109" s="132">
        <v>0</v>
      </c>
      <c r="D109" s="206" t="s">
        <v>163</v>
      </c>
      <c r="E109" s="86" t="s">
        <v>453</v>
      </c>
      <c r="F109" s="206"/>
      <c r="G109" s="206"/>
      <c r="H109" s="206"/>
      <c r="I109" s="206"/>
      <c r="J109" s="265">
        <v>350</v>
      </c>
      <c r="K109" s="245"/>
      <c r="L109" s="205"/>
    </row>
    <row r="110" spans="1:12" ht="38.25">
      <c r="A110" s="207" t="s">
        <v>58</v>
      </c>
      <c r="B110" s="206" t="s">
        <v>163</v>
      </c>
      <c r="C110" s="132">
        <v>0</v>
      </c>
      <c r="D110" s="206" t="s">
        <v>163</v>
      </c>
      <c r="E110" s="86" t="s">
        <v>453</v>
      </c>
      <c r="F110" s="206" t="s">
        <v>185</v>
      </c>
      <c r="G110" s="206"/>
      <c r="H110" s="206"/>
      <c r="I110" s="206"/>
      <c r="J110" s="265">
        <v>350</v>
      </c>
      <c r="K110" s="245"/>
      <c r="L110" s="205"/>
    </row>
    <row r="111" spans="1:12">
      <c r="A111" s="207" t="s">
        <v>59</v>
      </c>
      <c r="B111" s="206" t="s">
        <v>163</v>
      </c>
      <c r="C111" s="132">
        <v>0</v>
      </c>
      <c r="D111" s="206" t="s">
        <v>163</v>
      </c>
      <c r="E111" s="86" t="s">
        <v>453</v>
      </c>
      <c r="F111" s="206" t="s">
        <v>197</v>
      </c>
      <c r="G111" s="206"/>
      <c r="H111" s="206"/>
      <c r="I111" s="206"/>
      <c r="J111" s="265">
        <v>350</v>
      </c>
      <c r="K111" s="245"/>
      <c r="L111" s="205"/>
    </row>
    <row r="112" spans="1:12">
      <c r="A112" s="145" t="s">
        <v>78</v>
      </c>
      <c r="B112" s="206" t="s">
        <v>163</v>
      </c>
      <c r="C112" s="132">
        <v>0</v>
      </c>
      <c r="D112" s="206" t="s">
        <v>163</v>
      </c>
      <c r="E112" s="86" t="s">
        <v>453</v>
      </c>
      <c r="F112" s="206" t="s">
        <v>197</v>
      </c>
      <c r="G112" s="206" t="s">
        <v>17</v>
      </c>
      <c r="H112" s="206"/>
      <c r="I112" s="206"/>
      <c r="J112" s="265">
        <v>350</v>
      </c>
      <c r="K112" s="245"/>
      <c r="L112" s="205"/>
    </row>
    <row r="113" spans="1:12">
      <c r="A113" s="207" t="s">
        <v>83</v>
      </c>
      <c r="B113" s="206" t="s">
        <v>163</v>
      </c>
      <c r="C113" s="132">
        <v>0</v>
      </c>
      <c r="D113" s="206" t="s">
        <v>163</v>
      </c>
      <c r="E113" s="86" t="s">
        <v>453</v>
      </c>
      <c r="F113" s="206" t="s">
        <v>197</v>
      </c>
      <c r="G113" s="206" t="s">
        <v>17</v>
      </c>
      <c r="H113" s="206" t="s">
        <v>173</v>
      </c>
      <c r="I113" s="206"/>
      <c r="J113" s="265">
        <v>350</v>
      </c>
      <c r="K113" s="245"/>
      <c r="L113" s="205"/>
    </row>
    <row r="114" spans="1:12" ht="38.25">
      <c r="A114" s="207" t="s">
        <v>200</v>
      </c>
      <c r="B114" s="206" t="s">
        <v>163</v>
      </c>
      <c r="C114" s="132">
        <v>0</v>
      </c>
      <c r="D114" s="206" t="s">
        <v>163</v>
      </c>
      <c r="E114" s="86" t="s">
        <v>453</v>
      </c>
      <c r="F114" s="206" t="s">
        <v>197</v>
      </c>
      <c r="G114" s="206" t="s">
        <v>17</v>
      </c>
      <c r="H114" s="206" t="s">
        <v>173</v>
      </c>
      <c r="I114" s="206" t="s">
        <v>229</v>
      </c>
      <c r="J114" s="245">
        <v>350</v>
      </c>
      <c r="K114" s="245"/>
      <c r="L114" s="205"/>
    </row>
    <row r="115" spans="1:12" ht="75">
      <c r="A115" s="286" t="s">
        <v>536</v>
      </c>
      <c r="B115" s="126" t="s">
        <v>163</v>
      </c>
      <c r="C115" s="132">
        <v>0</v>
      </c>
      <c r="D115" s="126" t="s">
        <v>163</v>
      </c>
      <c r="E115" s="126" t="s">
        <v>231</v>
      </c>
      <c r="F115" s="126"/>
      <c r="G115" s="126"/>
      <c r="H115" s="126"/>
      <c r="I115" s="126"/>
      <c r="J115" s="252">
        <v>3646.1</v>
      </c>
      <c r="K115" s="252">
        <v>3646.1</v>
      </c>
      <c r="L115" s="252"/>
    </row>
    <row r="116" spans="1:12" ht="28.5" customHeight="1">
      <c r="A116" s="130" t="s">
        <v>58</v>
      </c>
      <c r="B116" s="126" t="s">
        <v>163</v>
      </c>
      <c r="C116" s="132">
        <v>0</v>
      </c>
      <c r="D116" s="126" t="s">
        <v>163</v>
      </c>
      <c r="E116" s="126" t="s">
        <v>231</v>
      </c>
      <c r="F116" s="126" t="s">
        <v>185</v>
      </c>
      <c r="G116" s="126"/>
      <c r="H116" s="126"/>
      <c r="I116" s="126"/>
      <c r="J116" s="252">
        <v>3646.1</v>
      </c>
      <c r="K116" s="252">
        <v>3646.1</v>
      </c>
      <c r="L116" s="252"/>
    </row>
    <row r="117" spans="1:12">
      <c r="A117" s="130" t="s">
        <v>59</v>
      </c>
      <c r="B117" s="126" t="s">
        <v>163</v>
      </c>
      <c r="C117" s="132">
        <v>0</v>
      </c>
      <c r="D117" s="126" t="s">
        <v>163</v>
      </c>
      <c r="E117" s="126" t="s">
        <v>231</v>
      </c>
      <c r="F117" s="126" t="s">
        <v>197</v>
      </c>
      <c r="G117" s="126"/>
      <c r="H117" s="126"/>
      <c r="I117" s="126"/>
      <c r="J117" s="252">
        <v>3646.1</v>
      </c>
      <c r="K117" s="252">
        <v>3646.1</v>
      </c>
      <c r="L117" s="252"/>
    </row>
    <row r="118" spans="1:12">
      <c r="A118" s="145" t="s">
        <v>73</v>
      </c>
      <c r="B118" s="126" t="s">
        <v>163</v>
      </c>
      <c r="C118" s="132">
        <v>0</v>
      </c>
      <c r="D118" s="126" t="s">
        <v>163</v>
      </c>
      <c r="E118" s="126" t="s">
        <v>231</v>
      </c>
      <c r="F118" s="126" t="s">
        <v>197</v>
      </c>
      <c r="G118" s="126" t="s">
        <v>175</v>
      </c>
      <c r="H118" s="126"/>
      <c r="I118" s="126"/>
      <c r="J118" s="252">
        <v>3646.1</v>
      </c>
      <c r="K118" s="252">
        <v>3646.1</v>
      </c>
      <c r="L118" s="252"/>
    </row>
    <row r="119" spans="1:12">
      <c r="A119" s="145" t="s">
        <v>201</v>
      </c>
      <c r="B119" s="126" t="s">
        <v>163</v>
      </c>
      <c r="C119" s="132">
        <v>0</v>
      </c>
      <c r="D119" s="126" t="s">
        <v>163</v>
      </c>
      <c r="E119" s="126" t="s">
        <v>231</v>
      </c>
      <c r="F119" s="126" t="s">
        <v>197</v>
      </c>
      <c r="G119" s="126" t="s">
        <v>175</v>
      </c>
      <c r="H119" s="126" t="s">
        <v>163</v>
      </c>
      <c r="I119" s="126"/>
      <c r="J119" s="252">
        <v>3646.1</v>
      </c>
      <c r="K119" s="252">
        <v>3646.1</v>
      </c>
      <c r="L119" s="252"/>
    </row>
    <row r="120" spans="1:12" ht="38.25">
      <c r="A120" s="130" t="s">
        <v>200</v>
      </c>
      <c r="B120" s="126" t="s">
        <v>163</v>
      </c>
      <c r="C120" s="132">
        <v>0</v>
      </c>
      <c r="D120" s="126" t="s">
        <v>163</v>
      </c>
      <c r="E120" s="126" t="s">
        <v>231</v>
      </c>
      <c r="F120" s="126" t="s">
        <v>197</v>
      </c>
      <c r="G120" s="126" t="s">
        <v>175</v>
      </c>
      <c r="H120" s="126" t="s">
        <v>163</v>
      </c>
      <c r="I120" s="126" t="s">
        <v>229</v>
      </c>
      <c r="J120" s="252">
        <v>3646.1</v>
      </c>
      <c r="K120" s="252">
        <v>3646.1</v>
      </c>
      <c r="L120" s="252"/>
    </row>
    <row r="121" spans="1:12" ht="25.5">
      <c r="A121" s="130" t="s">
        <v>130</v>
      </c>
      <c r="B121" s="126" t="s">
        <v>163</v>
      </c>
      <c r="C121" s="132">
        <v>0</v>
      </c>
      <c r="D121" s="126" t="s">
        <v>163</v>
      </c>
      <c r="E121" s="126" t="s">
        <v>232</v>
      </c>
      <c r="F121" s="126"/>
      <c r="G121" s="126"/>
      <c r="H121" s="126"/>
      <c r="I121" s="126"/>
      <c r="J121" s="265">
        <v>13162.5</v>
      </c>
      <c r="K121" s="256">
        <v>9619.6</v>
      </c>
      <c r="L121" s="256">
        <v>9619.6</v>
      </c>
    </row>
    <row r="122" spans="1:12" ht="25.5" customHeight="1">
      <c r="A122" s="130" t="s">
        <v>58</v>
      </c>
      <c r="B122" s="126" t="s">
        <v>163</v>
      </c>
      <c r="C122" s="132">
        <v>0</v>
      </c>
      <c r="D122" s="126" t="s">
        <v>163</v>
      </c>
      <c r="E122" s="126" t="s">
        <v>232</v>
      </c>
      <c r="F122" s="126" t="s">
        <v>185</v>
      </c>
      <c r="G122" s="126"/>
      <c r="H122" s="126"/>
      <c r="I122" s="126"/>
      <c r="J122" s="265">
        <v>13162.5</v>
      </c>
      <c r="K122" s="256">
        <v>9619.6</v>
      </c>
      <c r="L122" s="256">
        <v>9619.6</v>
      </c>
    </row>
    <row r="123" spans="1:12">
      <c r="A123" s="130" t="s">
        <v>59</v>
      </c>
      <c r="B123" s="126" t="s">
        <v>163</v>
      </c>
      <c r="C123" s="132">
        <v>0</v>
      </c>
      <c r="D123" s="126" t="s">
        <v>163</v>
      </c>
      <c r="E123" s="126" t="s">
        <v>232</v>
      </c>
      <c r="F123" s="126" t="s">
        <v>197</v>
      </c>
      <c r="G123" s="126"/>
      <c r="H123" s="126"/>
      <c r="I123" s="126"/>
      <c r="J123" s="265">
        <v>13162.5</v>
      </c>
      <c r="K123" s="256">
        <v>9619.6</v>
      </c>
      <c r="L123" s="256">
        <v>9619.6</v>
      </c>
    </row>
    <row r="124" spans="1:12">
      <c r="A124" s="145" t="s">
        <v>73</v>
      </c>
      <c r="B124" s="126" t="s">
        <v>163</v>
      </c>
      <c r="C124" s="132">
        <v>0</v>
      </c>
      <c r="D124" s="126" t="s">
        <v>163</v>
      </c>
      <c r="E124" s="126" t="s">
        <v>232</v>
      </c>
      <c r="F124" s="126" t="s">
        <v>197</v>
      </c>
      <c r="G124" s="126" t="s">
        <v>175</v>
      </c>
      <c r="H124" s="126"/>
      <c r="I124" s="126"/>
      <c r="J124" s="265">
        <v>13162.5</v>
      </c>
      <c r="K124" s="256">
        <v>9619.6</v>
      </c>
      <c r="L124" s="256">
        <v>9619.6</v>
      </c>
    </row>
    <row r="125" spans="1:12">
      <c r="A125" s="145" t="s">
        <v>201</v>
      </c>
      <c r="B125" s="126" t="s">
        <v>163</v>
      </c>
      <c r="C125" s="132">
        <v>0</v>
      </c>
      <c r="D125" s="126" t="s">
        <v>163</v>
      </c>
      <c r="E125" s="126" t="s">
        <v>232</v>
      </c>
      <c r="F125" s="126" t="s">
        <v>197</v>
      </c>
      <c r="G125" s="126" t="s">
        <v>175</v>
      </c>
      <c r="H125" s="126" t="s">
        <v>163</v>
      </c>
      <c r="I125" s="126"/>
      <c r="J125" s="265">
        <v>13162.5</v>
      </c>
      <c r="K125" s="256">
        <v>9619.6</v>
      </c>
      <c r="L125" s="256">
        <v>9619.6</v>
      </c>
    </row>
    <row r="126" spans="1:12" ht="38.25">
      <c r="A126" s="130" t="s">
        <v>200</v>
      </c>
      <c r="B126" s="126" t="s">
        <v>163</v>
      </c>
      <c r="C126" s="132">
        <v>0</v>
      </c>
      <c r="D126" s="126" t="s">
        <v>163</v>
      </c>
      <c r="E126" s="126" t="s">
        <v>232</v>
      </c>
      <c r="F126" s="126" t="s">
        <v>197</v>
      </c>
      <c r="G126" s="126" t="s">
        <v>175</v>
      </c>
      <c r="H126" s="126" t="s">
        <v>163</v>
      </c>
      <c r="I126" s="126" t="s">
        <v>229</v>
      </c>
      <c r="J126" s="265">
        <v>13162.5</v>
      </c>
      <c r="K126" s="256">
        <v>9619.6</v>
      </c>
      <c r="L126" s="256">
        <v>9619.6</v>
      </c>
    </row>
    <row r="127" spans="1:12" ht="76.5">
      <c r="A127" s="130" t="s">
        <v>145</v>
      </c>
      <c r="B127" s="126" t="s">
        <v>163</v>
      </c>
      <c r="C127" s="132">
        <v>0</v>
      </c>
      <c r="D127" s="126" t="s">
        <v>163</v>
      </c>
      <c r="E127" s="126" t="s">
        <v>233</v>
      </c>
      <c r="F127" s="126"/>
      <c r="G127" s="126"/>
      <c r="H127" s="126"/>
      <c r="I127" s="126"/>
      <c r="J127" s="266">
        <v>2372.1</v>
      </c>
      <c r="K127" s="266">
        <v>2466.8000000000002</v>
      </c>
      <c r="L127" s="266">
        <v>2565.1</v>
      </c>
    </row>
    <row r="128" spans="1:12" ht="28.5" customHeight="1">
      <c r="A128" s="130" t="s">
        <v>58</v>
      </c>
      <c r="B128" s="126" t="s">
        <v>163</v>
      </c>
      <c r="C128" s="132">
        <v>0</v>
      </c>
      <c r="D128" s="126" t="s">
        <v>163</v>
      </c>
      <c r="E128" s="126" t="s">
        <v>233</v>
      </c>
      <c r="F128" s="126" t="s">
        <v>185</v>
      </c>
      <c r="G128" s="126"/>
      <c r="H128" s="126"/>
      <c r="I128" s="126"/>
      <c r="J128" s="266">
        <v>2372.1</v>
      </c>
      <c r="K128" s="266">
        <v>2466.8000000000002</v>
      </c>
      <c r="L128" s="266">
        <v>2565.1</v>
      </c>
    </row>
    <row r="129" spans="1:12">
      <c r="A129" s="130" t="s">
        <v>59</v>
      </c>
      <c r="B129" s="126" t="s">
        <v>163</v>
      </c>
      <c r="C129" s="132">
        <v>0</v>
      </c>
      <c r="D129" s="126" t="s">
        <v>163</v>
      </c>
      <c r="E129" s="126" t="s">
        <v>233</v>
      </c>
      <c r="F129" s="126" t="s">
        <v>197</v>
      </c>
      <c r="G129" s="126"/>
      <c r="H129" s="126"/>
      <c r="I129" s="126"/>
      <c r="J129" s="266">
        <v>2372.1</v>
      </c>
      <c r="K129" s="266">
        <v>2466.8000000000002</v>
      </c>
      <c r="L129" s="266">
        <v>2565.1</v>
      </c>
    </row>
    <row r="130" spans="1:12">
      <c r="A130" s="145" t="s">
        <v>78</v>
      </c>
      <c r="B130" s="126" t="s">
        <v>163</v>
      </c>
      <c r="C130" s="132">
        <v>0</v>
      </c>
      <c r="D130" s="126" t="s">
        <v>163</v>
      </c>
      <c r="E130" s="126" t="s">
        <v>233</v>
      </c>
      <c r="F130" s="126" t="s">
        <v>197</v>
      </c>
      <c r="G130" s="126" t="s">
        <v>17</v>
      </c>
      <c r="H130" s="126"/>
      <c r="I130" s="126"/>
      <c r="J130" s="266">
        <v>2372.1</v>
      </c>
      <c r="K130" s="266">
        <v>2466.8000000000002</v>
      </c>
      <c r="L130" s="266">
        <v>2565.1</v>
      </c>
    </row>
    <row r="131" spans="1:12">
      <c r="A131" s="130" t="s">
        <v>83</v>
      </c>
      <c r="B131" s="126" t="s">
        <v>163</v>
      </c>
      <c r="C131" s="132">
        <v>0</v>
      </c>
      <c r="D131" s="126" t="s">
        <v>163</v>
      </c>
      <c r="E131" s="126" t="s">
        <v>233</v>
      </c>
      <c r="F131" s="126" t="s">
        <v>197</v>
      </c>
      <c r="G131" s="126" t="s">
        <v>17</v>
      </c>
      <c r="H131" s="126" t="s">
        <v>173</v>
      </c>
      <c r="I131" s="126"/>
      <c r="J131" s="266">
        <v>2372.1</v>
      </c>
      <c r="K131" s="266">
        <v>2466.8000000000002</v>
      </c>
      <c r="L131" s="266">
        <v>2565.1</v>
      </c>
    </row>
    <row r="132" spans="1:12" ht="38.25">
      <c r="A132" s="130" t="s">
        <v>200</v>
      </c>
      <c r="B132" s="126" t="s">
        <v>163</v>
      </c>
      <c r="C132" s="132">
        <v>0</v>
      </c>
      <c r="D132" s="126" t="s">
        <v>163</v>
      </c>
      <c r="E132" s="126" t="s">
        <v>233</v>
      </c>
      <c r="F132" s="126" t="s">
        <v>197</v>
      </c>
      <c r="G132" s="126" t="s">
        <v>17</v>
      </c>
      <c r="H132" s="126" t="s">
        <v>173</v>
      </c>
      <c r="I132" s="126" t="s">
        <v>229</v>
      </c>
      <c r="J132" s="266">
        <v>2372.1</v>
      </c>
      <c r="K132" s="266">
        <v>2466.8000000000002</v>
      </c>
      <c r="L132" s="266">
        <v>2565.1</v>
      </c>
    </row>
    <row r="133" spans="1:12" ht="170.25" customHeight="1">
      <c r="A133" s="240" t="s">
        <v>131</v>
      </c>
      <c r="B133" s="126" t="s">
        <v>163</v>
      </c>
      <c r="C133" s="132">
        <v>0</v>
      </c>
      <c r="D133" s="126" t="s">
        <v>163</v>
      </c>
      <c r="E133" s="126" t="s">
        <v>234</v>
      </c>
      <c r="F133" s="126"/>
      <c r="G133" s="126"/>
      <c r="H133" s="126"/>
      <c r="I133" s="126"/>
      <c r="J133" s="266">
        <v>57420</v>
      </c>
      <c r="K133" s="266">
        <v>50881</v>
      </c>
      <c r="L133" s="266">
        <v>56660</v>
      </c>
    </row>
    <row r="134" spans="1:12" ht="25.5" customHeight="1">
      <c r="A134" s="130" t="s">
        <v>58</v>
      </c>
      <c r="B134" s="126" t="s">
        <v>163</v>
      </c>
      <c r="C134" s="132">
        <v>0</v>
      </c>
      <c r="D134" s="126" t="s">
        <v>163</v>
      </c>
      <c r="E134" s="126" t="s">
        <v>234</v>
      </c>
      <c r="F134" s="126" t="s">
        <v>185</v>
      </c>
      <c r="G134" s="126"/>
      <c r="H134" s="126"/>
      <c r="I134" s="126"/>
      <c r="J134" s="266">
        <v>57420</v>
      </c>
      <c r="K134" s="266">
        <v>50881</v>
      </c>
      <c r="L134" s="266">
        <v>56660</v>
      </c>
    </row>
    <row r="135" spans="1:12">
      <c r="A135" s="130" t="s">
        <v>59</v>
      </c>
      <c r="B135" s="126" t="s">
        <v>163</v>
      </c>
      <c r="C135" s="132">
        <v>0</v>
      </c>
      <c r="D135" s="126" t="s">
        <v>163</v>
      </c>
      <c r="E135" s="126" t="s">
        <v>234</v>
      </c>
      <c r="F135" s="126" t="s">
        <v>197</v>
      </c>
      <c r="G135" s="126"/>
      <c r="H135" s="126"/>
      <c r="I135" s="126"/>
      <c r="J135" s="266">
        <v>57420</v>
      </c>
      <c r="K135" s="266">
        <v>50881</v>
      </c>
      <c r="L135" s="266">
        <v>56660</v>
      </c>
    </row>
    <row r="136" spans="1:12">
      <c r="A136" s="130" t="s">
        <v>73</v>
      </c>
      <c r="B136" s="126" t="s">
        <v>163</v>
      </c>
      <c r="C136" s="132">
        <v>0</v>
      </c>
      <c r="D136" s="126" t="s">
        <v>163</v>
      </c>
      <c r="E136" s="126" t="s">
        <v>234</v>
      </c>
      <c r="F136" s="126" t="s">
        <v>197</v>
      </c>
      <c r="G136" s="126" t="s">
        <v>175</v>
      </c>
      <c r="H136" s="126"/>
      <c r="I136" s="126"/>
      <c r="J136" s="266">
        <v>57420</v>
      </c>
      <c r="K136" s="266">
        <v>50881</v>
      </c>
      <c r="L136" s="266">
        <v>56660</v>
      </c>
    </row>
    <row r="137" spans="1:12">
      <c r="A137" s="130" t="s">
        <v>202</v>
      </c>
      <c r="B137" s="126" t="s">
        <v>163</v>
      </c>
      <c r="C137" s="132">
        <v>0</v>
      </c>
      <c r="D137" s="126" t="s">
        <v>163</v>
      </c>
      <c r="E137" s="126" t="s">
        <v>234</v>
      </c>
      <c r="F137" s="126" t="s">
        <v>197</v>
      </c>
      <c r="G137" s="126" t="s">
        <v>175</v>
      </c>
      <c r="H137" s="126" t="s">
        <v>163</v>
      </c>
      <c r="I137" s="126"/>
      <c r="J137" s="266">
        <v>57420</v>
      </c>
      <c r="K137" s="266">
        <v>50881</v>
      </c>
      <c r="L137" s="266">
        <v>56660</v>
      </c>
    </row>
    <row r="138" spans="1:12" ht="38.25">
      <c r="A138" s="130" t="s">
        <v>200</v>
      </c>
      <c r="B138" s="126" t="s">
        <v>163</v>
      </c>
      <c r="C138" s="132">
        <v>0</v>
      </c>
      <c r="D138" s="126" t="s">
        <v>163</v>
      </c>
      <c r="E138" s="126" t="s">
        <v>234</v>
      </c>
      <c r="F138" s="126" t="s">
        <v>197</v>
      </c>
      <c r="G138" s="126" t="s">
        <v>175</v>
      </c>
      <c r="H138" s="126" t="s">
        <v>163</v>
      </c>
      <c r="I138" s="126" t="s">
        <v>229</v>
      </c>
      <c r="J138" s="266">
        <v>57420</v>
      </c>
      <c r="K138" s="266">
        <v>50881</v>
      </c>
      <c r="L138" s="266">
        <v>56660</v>
      </c>
    </row>
    <row r="139" spans="1:12" ht="75">
      <c r="A139" s="305" t="s">
        <v>535</v>
      </c>
      <c r="B139" s="126" t="s">
        <v>163</v>
      </c>
      <c r="C139" s="132">
        <v>0</v>
      </c>
      <c r="D139" s="126" t="s">
        <v>163</v>
      </c>
      <c r="E139" s="126" t="s">
        <v>176</v>
      </c>
      <c r="F139" s="126"/>
      <c r="G139" s="126"/>
      <c r="H139" s="126"/>
      <c r="I139" s="126"/>
      <c r="J139" s="194">
        <v>2119</v>
      </c>
      <c r="K139" s="194">
        <v>2085.6999999999998</v>
      </c>
      <c r="L139" s="194">
        <v>2085.6999999999998</v>
      </c>
    </row>
    <row r="140" spans="1:12" ht="26.25" customHeight="1">
      <c r="A140" s="130" t="s">
        <v>58</v>
      </c>
      <c r="B140" s="126" t="s">
        <v>163</v>
      </c>
      <c r="C140" s="132">
        <v>0</v>
      </c>
      <c r="D140" s="126" t="s">
        <v>163</v>
      </c>
      <c r="E140" s="126" t="s">
        <v>176</v>
      </c>
      <c r="F140" s="126" t="s">
        <v>185</v>
      </c>
      <c r="G140" s="126"/>
      <c r="H140" s="126"/>
      <c r="I140" s="126"/>
      <c r="J140" s="194">
        <v>2119</v>
      </c>
      <c r="K140" s="194">
        <v>2085.6999999999998</v>
      </c>
      <c r="L140" s="194">
        <v>2085.6999999999998</v>
      </c>
    </row>
    <row r="141" spans="1:12">
      <c r="A141" s="130" t="s">
        <v>59</v>
      </c>
      <c r="B141" s="126" t="s">
        <v>163</v>
      </c>
      <c r="C141" s="132">
        <v>0</v>
      </c>
      <c r="D141" s="126" t="s">
        <v>163</v>
      </c>
      <c r="E141" s="126" t="s">
        <v>176</v>
      </c>
      <c r="F141" s="126" t="s">
        <v>197</v>
      </c>
      <c r="G141" s="126"/>
      <c r="H141" s="126"/>
      <c r="I141" s="126"/>
      <c r="J141" s="194">
        <v>2119</v>
      </c>
      <c r="K141" s="194">
        <v>2085.6999999999998</v>
      </c>
      <c r="L141" s="194">
        <v>2085.6999999999998</v>
      </c>
    </row>
    <row r="142" spans="1:12">
      <c r="A142" s="130" t="s">
        <v>73</v>
      </c>
      <c r="B142" s="126" t="s">
        <v>163</v>
      </c>
      <c r="C142" s="132">
        <v>0</v>
      </c>
      <c r="D142" s="126" t="s">
        <v>163</v>
      </c>
      <c r="E142" s="126" t="s">
        <v>176</v>
      </c>
      <c r="F142" s="126" t="s">
        <v>197</v>
      </c>
      <c r="G142" s="126" t="s">
        <v>175</v>
      </c>
      <c r="H142" s="126"/>
      <c r="I142" s="126"/>
      <c r="J142" s="194">
        <v>2119</v>
      </c>
      <c r="K142" s="194">
        <v>2085.6999999999998</v>
      </c>
      <c r="L142" s="194">
        <v>2085.6999999999998</v>
      </c>
    </row>
    <row r="143" spans="1:12">
      <c r="A143" s="130" t="s">
        <v>202</v>
      </c>
      <c r="B143" s="126" t="s">
        <v>163</v>
      </c>
      <c r="C143" s="132">
        <v>0</v>
      </c>
      <c r="D143" s="126" t="s">
        <v>163</v>
      </c>
      <c r="E143" s="126" t="s">
        <v>176</v>
      </c>
      <c r="F143" s="126" t="s">
        <v>197</v>
      </c>
      <c r="G143" s="126" t="s">
        <v>175</v>
      </c>
      <c r="H143" s="126" t="s">
        <v>163</v>
      </c>
      <c r="I143" s="126"/>
      <c r="J143" s="194">
        <v>2119</v>
      </c>
      <c r="K143" s="194">
        <v>2085.6999999999998</v>
      </c>
      <c r="L143" s="194">
        <v>2085.6999999999998</v>
      </c>
    </row>
    <row r="144" spans="1:12" ht="38.25">
      <c r="A144" s="130" t="s">
        <v>200</v>
      </c>
      <c r="B144" s="126" t="s">
        <v>163</v>
      </c>
      <c r="C144" s="132">
        <v>0</v>
      </c>
      <c r="D144" s="126" t="s">
        <v>163</v>
      </c>
      <c r="E144" s="126" t="s">
        <v>176</v>
      </c>
      <c r="F144" s="126" t="s">
        <v>197</v>
      </c>
      <c r="G144" s="126" t="s">
        <v>175</v>
      </c>
      <c r="H144" s="126" t="s">
        <v>163</v>
      </c>
      <c r="I144" s="126" t="s">
        <v>229</v>
      </c>
      <c r="J144" s="194">
        <v>2119</v>
      </c>
      <c r="K144" s="194">
        <v>2085.6999999999998</v>
      </c>
      <c r="L144" s="194">
        <v>2085.6999999999998</v>
      </c>
    </row>
    <row r="145" spans="1:12" ht="25.5">
      <c r="A145" s="130" t="s">
        <v>133</v>
      </c>
      <c r="B145" s="126" t="s">
        <v>163</v>
      </c>
      <c r="C145" s="126" t="s">
        <v>178</v>
      </c>
      <c r="D145" s="126" t="s">
        <v>173</v>
      </c>
      <c r="E145" s="126"/>
      <c r="F145" s="126"/>
      <c r="G145" s="126"/>
      <c r="H145" s="126"/>
      <c r="I145" s="126"/>
      <c r="J145" s="284">
        <v>10646.1</v>
      </c>
      <c r="K145" s="248">
        <v>9646.1</v>
      </c>
      <c r="L145" s="248">
        <v>9646.1</v>
      </c>
    </row>
    <row r="146" spans="1:12">
      <c r="A146" s="130" t="s">
        <v>134</v>
      </c>
      <c r="B146" s="126" t="s">
        <v>163</v>
      </c>
      <c r="C146" s="126" t="s">
        <v>178</v>
      </c>
      <c r="D146" s="126" t="s">
        <v>173</v>
      </c>
      <c r="E146" s="126" t="s">
        <v>196</v>
      </c>
      <c r="F146" s="126"/>
      <c r="G146" s="126"/>
      <c r="H146" s="126"/>
      <c r="I146" s="126"/>
      <c r="J146" s="284">
        <v>10646.1</v>
      </c>
      <c r="K146" s="248">
        <v>9646.1</v>
      </c>
      <c r="L146" s="248">
        <v>9646.1</v>
      </c>
    </row>
    <row r="147" spans="1:12" ht="38.25">
      <c r="A147" s="130" t="s">
        <v>58</v>
      </c>
      <c r="B147" s="126" t="s">
        <v>163</v>
      </c>
      <c r="C147" s="126" t="s">
        <v>178</v>
      </c>
      <c r="D147" s="126" t="s">
        <v>173</v>
      </c>
      <c r="E147" s="126" t="s">
        <v>196</v>
      </c>
      <c r="F147" s="126" t="s">
        <v>185</v>
      </c>
      <c r="G147" s="126"/>
      <c r="H147" s="126"/>
      <c r="I147" s="126"/>
      <c r="J147" s="284">
        <v>10646.1</v>
      </c>
      <c r="K147" s="248">
        <v>9646.1</v>
      </c>
      <c r="L147" s="248">
        <v>9646.1</v>
      </c>
    </row>
    <row r="148" spans="1:12">
      <c r="A148" s="130" t="s">
        <v>59</v>
      </c>
      <c r="B148" s="126" t="s">
        <v>163</v>
      </c>
      <c r="C148" s="126" t="s">
        <v>178</v>
      </c>
      <c r="D148" s="126" t="s">
        <v>173</v>
      </c>
      <c r="E148" s="126" t="s">
        <v>196</v>
      </c>
      <c r="F148" s="126" t="s">
        <v>197</v>
      </c>
      <c r="G148" s="126"/>
      <c r="H148" s="126"/>
      <c r="I148" s="126"/>
      <c r="J148" s="284">
        <v>10646.1</v>
      </c>
      <c r="K148" s="248">
        <v>9646.1</v>
      </c>
      <c r="L148" s="248">
        <v>9646.1</v>
      </c>
    </row>
    <row r="149" spans="1:12">
      <c r="A149" s="130" t="s">
        <v>73</v>
      </c>
      <c r="B149" s="126" t="s">
        <v>163</v>
      </c>
      <c r="C149" s="126" t="s">
        <v>178</v>
      </c>
      <c r="D149" s="126" t="s">
        <v>173</v>
      </c>
      <c r="E149" s="126" t="s">
        <v>196</v>
      </c>
      <c r="F149" s="126" t="s">
        <v>197</v>
      </c>
      <c r="G149" s="126" t="s">
        <v>175</v>
      </c>
      <c r="H149" s="126"/>
      <c r="I149" s="126"/>
      <c r="J149" s="284">
        <v>10646.1</v>
      </c>
      <c r="K149" s="248">
        <v>9646.1</v>
      </c>
      <c r="L149" s="248">
        <v>9646.1</v>
      </c>
    </row>
    <row r="150" spans="1:12">
      <c r="A150" s="130" t="s">
        <v>203</v>
      </c>
      <c r="B150" s="126" t="s">
        <v>163</v>
      </c>
      <c r="C150" s="126" t="s">
        <v>178</v>
      </c>
      <c r="D150" s="126" t="s">
        <v>173</v>
      </c>
      <c r="E150" s="126" t="s">
        <v>196</v>
      </c>
      <c r="F150" s="126" t="s">
        <v>197</v>
      </c>
      <c r="G150" s="126" t="s">
        <v>175</v>
      </c>
      <c r="H150" s="126" t="s">
        <v>173</v>
      </c>
      <c r="I150" s="126"/>
      <c r="J150" s="284">
        <v>10646.1</v>
      </c>
      <c r="K150" s="248">
        <v>9646.1</v>
      </c>
      <c r="L150" s="248">
        <v>9646.1</v>
      </c>
    </row>
    <row r="151" spans="1:12" ht="38.25">
      <c r="A151" s="130" t="s">
        <v>200</v>
      </c>
      <c r="B151" s="126" t="s">
        <v>163</v>
      </c>
      <c r="C151" s="126" t="s">
        <v>178</v>
      </c>
      <c r="D151" s="126" t="s">
        <v>173</v>
      </c>
      <c r="E151" s="126" t="s">
        <v>196</v>
      </c>
      <c r="F151" s="126" t="s">
        <v>197</v>
      </c>
      <c r="G151" s="126" t="s">
        <v>175</v>
      </c>
      <c r="H151" s="126" t="s">
        <v>173</v>
      </c>
      <c r="I151" s="126" t="s">
        <v>229</v>
      </c>
      <c r="J151" s="284">
        <v>10646.1</v>
      </c>
      <c r="K151" s="248">
        <v>9646.1</v>
      </c>
      <c r="L151" s="248">
        <v>9646.1</v>
      </c>
    </row>
    <row r="152" spans="1:12" ht="51">
      <c r="A152" s="130" t="s">
        <v>204</v>
      </c>
      <c r="B152" s="126" t="s">
        <v>163</v>
      </c>
      <c r="C152" s="126" t="s">
        <v>178</v>
      </c>
      <c r="D152" s="126" t="s">
        <v>170</v>
      </c>
      <c r="E152" s="126"/>
      <c r="F152" s="126"/>
      <c r="G152" s="126"/>
      <c r="H152" s="126"/>
      <c r="I152" s="126"/>
      <c r="J152" s="246">
        <f>J153</f>
        <v>2243.8000000000002</v>
      </c>
      <c r="K152" s="246">
        <v>1543.8</v>
      </c>
      <c r="L152" s="131">
        <v>1543.8</v>
      </c>
    </row>
    <row r="153" spans="1:12" ht="52.5" customHeight="1">
      <c r="A153" s="130" t="s">
        <v>139</v>
      </c>
      <c r="B153" s="126" t="s">
        <v>163</v>
      </c>
      <c r="C153" s="126" t="s">
        <v>178</v>
      </c>
      <c r="D153" s="126" t="s">
        <v>170</v>
      </c>
      <c r="E153" s="126" t="s">
        <v>235</v>
      </c>
      <c r="F153" s="126"/>
      <c r="G153" s="126"/>
      <c r="H153" s="126"/>
      <c r="I153" s="126"/>
      <c r="J153" s="246">
        <f>J154+J159</f>
        <v>2243.8000000000002</v>
      </c>
      <c r="K153" s="246">
        <v>1543.8</v>
      </c>
      <c r="L153" s="131">
        <v>1543.8</v>
      </c>
    </row>
    <row r="154" spans="1:12" ht="81" customHeight="1">
      <c r="A154" s="307" t="s">
        <v>39</v>
      </c>
      <c r="B154" s="126" t="s">
        <v>163</v>
      </c>
      <c r="C154" s="126" t="s">
        <v>178</v>
      </c>
      <c r="D154" s="126" t="s">
        <v>170</v>
      </c>
      <c r="E154" s="126" t="s">
        <v>235</v>
      </c>
      <c r="F154" s="126" t="s">
        <v>214</v>
      </c>
      <c r="G154" s="126"/>
      <c r="H154" s="126"/>
      <c r="I154" s="126"/>
      <c r="J154" s="284">
        <v>1800</v>
      </c>
      <c r="K154" s="246">
        <v>1100</v>
      </c>
      <c r="L154" s="131">
        <v>1100</v>
      </c>
    </row>
    <row r="155" spans="1:12" ht="14.25" customHeight="1">
      <c r="A155" s="130" t="s">
        <v>104</v>
      </c>
      <c r="B155" s="126" t="s">
        <v>163</v>
      </c>
      <c r="C155" s="126" t="s">
        <v>178</v>
      </c>
      <c r="D155" s="126" t="s">
        <v>170</v>
      </c>
      <c r="E155" s="126" t="s">
        <v>235</v>
      </c>
      <c r="F155" s="126" t="s">
        <v>236</v>
      </c>
      <c r="G155" s="126"/>
      <c r="H155" s="126"/>
      <c r="I155" s="126"/>
      <c r="J155" s="284">
        <v>1800</v>
      </c>
      <c r="K155" s="246">
        <v>1100</v>
      </c>
      <c r="L155" s="131">
        <v>1100</v>
      </c>
    </row>
    <row r="156" spans="1:12">
      <c r="A156" s="130" t="s">
        <v>73</v>
      </c>
      <c r="B156" s="126" t="s">
        <v>163</v>
      </c>
      <c r="C156" s="126" t="s">
        <v>178</v>
      </c>
      <c r="D156" s="126" t="s">
        <v>170</v>
      </c>
      <c r="E156" s="126" t="s">
        <v>235</v>
      </c>
      <c r="F156" s="126" t="s">
        <v>236</v>
      </c>
      <c r="G156" s="126" t="s">
        <v>175</v>
      </c>
      <c r="H156" s="126"/>
      <c r="I156" s="126"/>
      <c r="J156" s="284">
        <v>1800</v>
      </c>
      <c r="K156" s="246">
        <v>1100</v>
      </c>
      <c r="L156" s="131">
        <v>1100</v>
      </c>
    </row>
    <row r="157" spans="1:12">
      <c r="A157" s="130" t="s">
        <v>137</v>
      </c>
      <c r="B157" s="126" t="s">
        <v>163</v>
      </c>
      <c r="C157" s="126" t="s">
        <v>178</v>
      </c>
      <c r="D157" s="126" t="s">
        <v>170</v>
      </c>
      <c r="E157" s="126" t="s">
        <v>235</v>
      </c>
      <c r="F157" s="126" t="s">
        <v>236</v>
      </c>
      <c r="G157" s="126" t="s">
        <v>175</v>
      </c>
      <c r="H157" s="126" t="s">
        <v>174</v>
      </c>
      <c r="I157" s="126"/>
      <c r="J157" s="284">
        <v>1800</v>
      </c>
      <c r="K157" s="246">
        <v>1100</v>
      </c>
      <c r="L157" s="131">
        <v>1100</v>
      </c>
    </row>
    <row r="158" spans="1:12" ht="38.25">
      <c r="A158" s="130" t="s">
        <v>200</v>
      </c>
      <c r="B158" s="126" t="s">
        <v>163</v>
      </c>
      <c r="C158" s="126" t="s">
        <v>178</v>
      </c>
      <c r="D158" s="126" t="s">
        <v>170</v>
      </c>
      <c r="E158" s="126" t="s">
        <v>235</v>
      </c>
      <c r="F158" s="126" t="s">
        <v>236</v>
      </c>
      <c r="G158" s="126" t="s">
        <v>175</v>
      </c>
      <c r="H158" s="126" t="s">
        <v>174</v>
      </c>
      <c r="I158" s="126" t="s">
        <v>229</v>
      </c>
      <c r="J158" s="246">
        <v>1800</v>
      </c>
      <c r="K158" s="246">
        <v>1100</v>
      </c>
      <c r="L158" s="131">
        <v>1100</v>
      </c>
    </row>
    <row r="159" spans="1:12" ht="25.5">
      <c r="A159" s="130" t="s">
        <v>43</v>
      </c>
      <c r="B159" s="126" t="s">
        <v>163</v>
      </c>
      <c r="C159" s="126" t="s">
        <v>178</v>
      </c>
      <c r="D159" s="126" t="s">
        <v>170</v>
      </c>
      <c r="E159" s="126" t="s">
        <v>235</v>
      </c>
      <c r="F159" s="126" t="s">
        <v>194</v>
      </c>
      <c r="G159" s="126"/>
      <c r="H159" s="126"/>
      <c r="I159" s="126"/>
      <c r="J159" s="246">
        <v>443.8</v>
      </c>
      <c r="K159" s="246">
        <v>443.8</v>
      </c>
      <c r="L159" s="131">
        <v>443.8</v>
      </c>
    </row>
    <row r="160" spans="1:12" ht="29.25" customHeight="1">
      <c r="A160" s="130" t="s">
        <v>44</v>
      </c>
      <c r="B160" s="126" t="s">
        <v>163</v>
      </c>
      <c r="C160" s="126" t="s">
        <v>178</v>
      </c>
      <c r="D160" s="126" t="s">
        <v>170</v>
      </c>
      <c r="E160" s="126" t="s">
        <v>235</v>
      </c>
      <c r="F160" s="126" t="s">
        <v>217</v>
      </c>
      <c r="G160" s="126"/>
      <c r="H160" s="126"/>
      <c r="I160" s="126"/>
      <c r="J160" s="246">
        <v>443.8</v>
      </c>
      <c r="K160" s="246">
        <v>443.8</v>
      </c>
      <c r="L160" s="131">
        <v>443.8</v>
      </c>
    </row>
    <row r="161" spans="1:12">
      <c r="A161" s="130" t="s">
        <v>73</v>
      </c>
      <c r="B161" s="126" t="s">
        <v>163</v>
      </c>
      <c r="C161" s="126" t="s">
        <v>178</v>
      </c>
      <c r="D161" s="126" t="s">
        <v>170</v>
      </c>
      <c r="E161" s="126" t="s">
        <v>235</v>
      </c>
      <c r="F161" s="126" t="s">
        <v>217</v>
      </c>
      <c r="G161" s="126" t="s">
        <v>175</v>
      </c>
      <c r="H161" s="126"/>
      <c r="I161" s="126"/>
      <c r="J161" s="246">
        <v>443.8</v>
      </c>
      <c r="K161" s="246">
        <v>443.8</v>
      </c>
      <c r="L161" s="131">
        <v>443.8</v>
      </c>
    </row>
    <row r="162" spans="1:12">
      <c r="A162" s="130" t="s">
        <v>137</v>
      </c>
      <c r="B162" s="126" t="s">
        <v>163</v>
      </c>
      <c r="C162" s="126" t="s">
        <v>178</v>
      </c>
      <c r="D162" s="126" t="s">
        <v>170</v>
      </c>
      <c r="E162" s="126" t="s">
        <v>235</v>
      </c>
      <c r="F162" s="126" t="s">
        <v>217</v>
      </c>
      <c r="G162" s="126" t="s">
        <v>175</v>
      </c>
      <c r="H162" s="126" t="s">
        <v>174</v>
      </c>
      <c r="I162" s="126"/>
      <c r="J162" s="246">
        <v>443.8</v>
      </c>
      <c r="K162" s="246">
        <v>443.8</v>
      </c>
      <c r="L162" s="131">
        <v>443.8</v>
      </c>
    </row>
    <row r="163" spans="1:12" ht="38.25">
      <c r="A163" s="130" t="s">
        <v>200</v>
      </c>
      <c r="B163" s="126" t="s">
        <v>163</v>
      </c>
      <c r="C163" s="126" t="s">
        <v>178</v>
      </c>
      <c r="D163" s="126" t="s">
        <v>170</v>
      </c>
      <c r="E163" s="126" t="s">
        <v>235</v>
      </c>
      <c r="F163" s="126" t="s">
        <v>217</v>
      </c>
      <c r="G163" s="126" t="s">
        <v>175</v>
      </c>
      <c r="H163" s="126" t="s">
        <v>174</v>
      </c>
      <c r="I163" s="126" t="s">
        <v>229</v>
      </c>
      <c r="J163" s="246">
        <v>443.8</v>
      </c>
      <c r="K163" s="246">
        <v>443.8</v>
      </c>
      <c r="L163" s="131">
        <v>443.8</v>
      </c>
    </row>
    <row r="164" spans="1:12">
      <c r="A164" s="169" t="s">
        <v>45</v>
      </c>
      <c r="B164" s="168" t="s">
        <v>163</v>
      </c>
      <c r="C164" s="168" t="s">
        <v>178</v>
      </c>
      <c r="D164" s="168" t="s">
        <v>170</v>
      </c>
      <c r="E164" s="168" t="s">
        <v>235</v>
      </c>
      <c r="F164" s="168" t="s">
        <v>180</v>
      </c>
      <c r="G164" s="168"/>
      <c r="H164" s="168"/>
      <c r="I164" s="168"/>
      <c r="J164" s="246">
        <v>0</v>
      </c>
      <c r="K164" s="246">
        <v>0</v>
      </c>
      <c r="L164" s="239">
        <v>0</v>
      </c>
    </row>
    <row r="165" spans="1:12">
      <c r="A165" s="169" t="s">
        <v>46</v>
      </c>
      <c r="B165" s="168" t="s">
        <v>163</v>
      </c>
      <c r="C165" s="168" t="s">
        <v>178</v>
      </c>
      <c r="D165" s="168" t="s">
        <v>170</v>
      </c>
      <c r="E165" s="168" t="s">
        <v>235</v>
      </c>
      <c r="F165" s="168" t="s">
        <v>218</v>
      </c>
      <c r="G165" s="168"/>
      <c r="H165" s="168"/>
      <c r="I165" s="168"/>
      <c r="J165" s="246">
        <v>0</v>
      </c>
      <c r="K165" s="246">
        <v>0</v>
      </c>
      <c r="L165" s="239">
        <v>0</v>
      </c>
    </row>
    <row r="166" spans="1:12">
      <c r="A166" s="169" t="s">
        <v>73</v>
      </c>
      <c r="B166" s="168" t="s">
        <v>163</v>
      </c>
      <c r="C166" s="168" t="s">
        <v>178</v>
      </c>
      <c r="D166" s="168" t="s">
        <v>170</v>
      </c>
      <c r="E166" s="168" t="s">
        <v>235</v>
      </c>
      <c r="F166" s="168" t="s">
        <v>218</v>
      </c>
      <c r="G166" s="168" t="s">
        <v>175</v>
      </c>
      <c r="H166" s="168"/>
      <c r="I166" s="168"/>
      <c r="J166" s="246">
        <v>0</v>
      </c>
      <c r="K166" s="246">
        <v>0</v>
      </c>
      <c r="L166" s="239">
        <v>0</v>
      </c>
    </row>
    <row r="167" spans="1:12">
      <c r="A167" s="169" t="s">
        <v>137</v>
      </c>
      <c r="B167" s="168" t="s">
        <v>163</v>
      </c>
      <c r="C167" s="168" t="s">
        <v>178</v>
      </c>
      <c r="D167" s="168" t="s">
        <v>170</v>
      </c>
      <c r="E167" s="168" t="s">
        <v>235</v>
      </c>
      <c r="F167" s="168" t="s">
        <v>218</v>
      </c>
      <c r="G167" s="168" t="s">
        <v>175</v>
      </c>
      <c r="H167" s="168" t="s">
        <v>174</v>
      </c>
      <c r="I167" s="168"/>
      <c r="J167" s="246">
        <v>0</v>
      </c>
      <c r="K167" s="246">
        <v>0</v>
      </c>
      <c r="L167" s="239">
        <v>0</v>
      </c>
    </row>
    <row r="168" spans="1:12" ht="38.25">
      <c r="A168" s="169" t="s">
        <v>200</v>
      </c>
      <c r="B168" s="168" t="s">
        <v>163</v>
      </c>
      <c r="C168" s="168" t="s">
        <v>178</v>
      </c>
      <c r="D168" s="168" t="s">
        <v>170</v>
      </c>
      <c r="E168" s="168" t="s">
        <v>235</v>
      </c>
      <c r="F168" s="168" t="s">
        <v>218</v>
      </c>
      <c r="G168" s="168" t="s">
        <v>175</v>
      </c>
      <c r="H168" s="168" t="s">
        <v>174</v>
      </c>
      <c r="I168" s="168" t="s">
        <v>229</v>
      </c>
      <c r="J168" s="246">
        <v>0</v>
      </c>
      <c r="K168" s="246">
        <v>0</v>
      </c>
      <c r="L168" s="239">
        <v>0</v>
      </c>
    </row>
    <row r="169" spans="1:12" ht="38.25">
      <c r="A169" s="130" t="s">
        <v>136</v>
      </c>
      <c r="B169" s="126" t="s">
        <v>163</v>
      </c>
      <c r="C169" s="126" t="s">
        <v>178</v>
      </c>
      <c r="D169" s="126" t="s">
        <v>175</v>
      </c>
      <c r="E169" s="126"/>
      <c r="F169" s="126"/>
      <c r="G169" s="126"/>
      <c r="H169" s="126"/>
      <c r="I169" s="126"/>
      <c r="J169" s="190">
        <v>1096.5</v>
      </c>
      <c r="K169" s="190">
        <v>1096.5</v>
      </c>
      <c r="L169" s="190">
        <v>1096.5</v>
      </c>
    </row>
    <row r="170" spans="1:12" ht="51">
      <c r="A170" s="130" t="s">
        <v>153</v>
      </c>
      <c r="B170" s="126" t="s">
        <v>163</v>
      </c>
      <c r="C170" s="126" t="s">
        <v>178</v>
      </c>
      <c r="D170" s="126" t="s">
        <v>175</v>
      </c>
      <c r="E170" s="126" t="s">
        <v>237</v>
      </c>
      <c r="F170" s="126"/>
      <c r="G170" s="126"/>
      <c r="H170" s="126"/>
      <c r="I170" s="126"/>
      <c r="J170" s="190">
        <v>1096.5</v>
      </c>
      <c r="K170" s="190">
        <v>1096.5</v>
      </c>
      <c r="L170" s="190">
        <v>1096.5</v>
      </c>
    </row>
    <row r="171" spans="1:12" ht="24" customHeight="1">
      <c r="A171" s="130" t="s">
        <v>58</v>
      </c>
      <c r="B171" s="126" t="s">
        <v>163</v>
      </c>
      <c r="C171" s="126" t="s">
        <v>178</v>
      </c>
      <c r="D171" s="126" t="s">
        <v>175</v>
      </c>
      <c r="E171" s="126" t="s">
        <v>237</v>
      </c>
      <c r="F171" s="126" t="s">
        <v>185</v>
      </c>
      <c r="G171" s="126"/>
      <c r="H171" s="126"/>
      <c r="I171" s="126"/>
      <c r="J171" s="190">
        <v>1096.5</v>
      </c>
      <c r="K171" s="190">
        <v>1096.5</v>
      </c>
      <c r="L171" s="190">
        <v>1096.5</v>
      </c>
    </row>
    <row r="172" spans="1:12">
      <c r="A172" s="130" t="s">
        <v>59</v>
      </c>
      <c r="B172" s="126" t="s">
        <v>163</v>
      </c>
      <c r="C172" s="126" t="s">
        <v>178</v>
      </c>
      <c r="D172" s="126" t="s">
        <v>175</v>
      </c>
      <c r="E172" s="126" t="s">
        <v>237</v>
      </c>
      <c r="F172" s="126" t="s">
        <v>197</v>
      </c>
      <c r="G172" s="126"/>
      <c r="H172" s="126"/>
      <c r="I172" s="126"/>
      <c r="J172" s="190">
        <v>1096.5</v>
      </c>
      <c r="K172" s="190">
        <v>1096.5</v>
      </c>
      <c r="L172" s="190">
        <v>1096.5</v>
      </c>
    </row>
    <row r="173" spans="1:12">
      <c r="A173" s="130" t="s">
        <v>73</v>
      </c>
      <c r="B173" s="126" t="s">
        <v>163</v>
      </c>
      <c r="C173" s="126" t="s">
        <v>178</v>
      </c>
      <c r="D173" s="126" t="s">
        <v>175</v>
      </c>
      <c r="E173" s="126" t="s">
        <v>237</v>
      </c>
      <c r="F173" s="126" t="s">
        <v>197</v>
      </c>
      <c r="G173" s="126" t="s">
        <v>175</v>
      </c>
      <c r="H173" s="126"/>
      <c r="I173" s="126"/>
      <c r="J173" s="190">
        <v>1096.5</v>
      </c>
      <c r="K173" s="190">
        <v>1096.5</v>
      </c>
      <c r="L173" s="190">
        <v>1096.5</v>
      </c>
    </row>
    <row r="174" spans="1:12">
      <c r="A174" s="179" t="s">
        <v>137</v>
      </c>
      <c r="B174" s="126" t="s">
        <v>163</v>
      </c>
      <c r="C174" s="126" t="s">
        <v>178</v>
      </c>
      <c r="D174" s="126" t="s">
        <v>175</v>
      </c>
      <c r="E174" s="126" t="s">
        <v>237</v>
      </c>
      <c r="F174" s="126" t="s">
        <v>197</v>
      </c>
      <c r="G174" s="126" t="s">
        <v>175</v>
      </c>
      <c r="H174" s="126" t="s">
        <v>175</v>
      </c>
      <c r="I174" s="126"/>
      <c r="J174" s="190">
        <v>1096.5</v>
      </c>
      <c r="K174" s="190">
        <v>1096.5</v>
      </c>
      <c r="L174" s="190">
        <v>1096.5</v>
      </c>
    </row>
    <row r="175" spans="1:12" ht="38.25">
      <c r="A175" s="130" t="s">
        <v>200</v>
      </c>
      <c r="B175" s="126" t="s">
        <v>163</v>
      </c>
      <c r="C175" s="126" t="s">
        <v>178</v>
      </c>
      <c r="D175" s="126" t="s">
        <v>175</v>
      </c>
      <c r="E175" s="126" t="s">
        <v>237</v>
      </c>
      <c r="F175" s="126" t="s">
        <v>197</v>
      </c>
      <c r="G175" s="126" t="s">
        <v>175</v>
      </c>
      <c r="H175" s="126" t="s">
        <v>175</v>
      </c>
      <c r="I175" s="126" t="s">
        <v>229</v>
      </c>
      <c r="J175" s="190">
        <v>1096.5</v>
      </c>
      <c r="K175" s="190">
        <v>1096.5</v>
      </c>
      <c r="L175" s="190">
        <v>1096.5</v>
      </c>
    </row>
    <row r="176" spans="1:12" ht="51" customHeight="1">
      <c r="A176" s="264" t="s">
        <v>500</v>
      </c>
      <c r="B176" s="126" t="s">
        <v>163</v>
      </c>
      <c r="C176" s="126" t="s">
        <v>178</v>
      </c>
      <c r="D176" s="126" t="s">
        <v>165</v>
      </c>
      <c r="E176" s="126"/>
      <c r="F176" s="126"/>
      <c r="G176" s="126"/>
      <c r="H176" s="126"/>
      <c r="I176" s="126"/>
      <c r="J176" s="244">
        <f>J177</f>
        <v>991.8</v>
      </c>
      <c r="K176" s="266">
        <f t="shared" ref="K176:L176" si="6">K177</f>
        <v>900.3</v>
      </c>
      <c r="L176" s="266">
        <f t="shared" si="6"/>
        <v>900.4</v>
      </c>
    </row>
    <row r="177" spans="1:12" ht="90" customHeight="1">
      <c r="A177" s="133" t="s">
        <v>205</v>
      </c>
      <c r="B177" s="126" t="s">
        <v>163</v>
      </c>
      <c r="C177" s="126" t="s">
        <v>178</v>
      </c>
      <c r="D177" s="126" t="s">
        <v>165</v>
      </c>
      <c r="E177" s="126" t="s">
        <v>238</v>
      </c>
      <c r="F177" s="126"/>
      <c r="G177" s="126"/>
      <c r="H177" s="126"/>
      <c r="I177" s="126"/>
      <c r="J177" s="244">
        <f>J178+J183</f>
        <v>991.8</v>
      </c>
      <c r="K177" s="266">
        <f t="shared" ref="K177:L177" si="7">K178+K183</f>
        <v>900.3</v>
      </c>
      <c r="L177" s="266">
        <f t="shared" si="7"/>
        <v>900.4</v>
      </c>
    </row>
    <row r="178" spans="1:12" ht="25.5">
      <c r="A178" s="130" t="s">
        <v>43</v>
      </c>
      <c r="B178" s="126" t="s">
        <v>163</v>
      </c>
      <c r="C178" s="126" t="s">
        <v>178</v>
      </c>
      <c r="D178" s="126" t="s">
        <v>165</v>
      </c>
      <c r="E178" s="126" t="s">
        <v>238</v>
      </c>
      <c r="F178" s="126" t="s">
        <v>194</v>
      </c>
      <c r="G178" s="126"/>
      <c r="H178" s="126"/>
      <c r="I178" s="126"/>
      <c r="J178" s="190">
        <v>5</v>
      </c>
      <c r="K178" s="190">
        <v>5</v>
      </c>
      <c r="L178" s="190">
        <v>5</v>
      </c>
    </row>
    <row r="179" spans="1:12" ht="26.25" customHeight="1">
      <c r="A179" s="130" t="s">
        <v>44</v>
      </c>
      <c r="B179" s="126" t="s">
        <v>163</v>
      </c>
      <c r="C179" s="126" t="s">
        <v>178</v>
      </c>
      <c r="D179" s="126" t="s">
        <v>165</v>
      </c>
      <c r="E179" s="126" t="s">
        <v>238</v>
      </c>
      <c r="F179" s="126" t="s">
        <v>217</v>
      </c>
      <c r="G179" s="126"/>
      <c r="H179" s="126"/>
      <c r="I179" s="126"/>
      <c r="J179" s="190">
        <v>5</v>
      </c>
      <c r="K179" s="190">
        <v>5</v>
      </c>
      <c r="L179" s="190">
        <v>5</v>
      </c>
    </row>
    <row r="180" spans="1:12">
      <c r="A180" s="130" t="s">
        <v>78</v>
      </c>
      <c r="B180" s="126" t="s">
        <v>163</v>
      </c>
      <c r="C180" s="126" t="s">
        <v>178</v>
      </c>
      <c r="D180" s="126" t="s">
        <v>165</v>
      </c>
      <c r="E180" s="126" t="s">
        <v>238</v>
      </c>
      <c r="F180" s="126" t="s">
        <v>217</v>
      </c>
      <c r="G180" s="126" t="s">
        <v>17</v>
      </c>
      <c r="H180" s="126"/>
      <c r="I180" s="126"/>
      <c r="J180" s="190">
        <v>5</v>
      </c>
      <c r="K180" s="190">
        <v>5</v>
      </c>
      <c r="L180" s="190">
        <v>5</v>
      </c>
    </row>
    <row r="181" spans="1:12">
      <c r="A181" s="130" t="s">
        <v>85</v>
      </c>
      <c r="B181" s="126" t="s">
        <v>163</v>
      </c>
      <c r="C181" s="126" t="s">
        <v>178</v>
      </c>
      <c r="D181" s="126" t="s">
        <v>165</v>
      </c>
      <c r="E181" s="126" t="s">
        <v>238</v>
      </c>
      <c r="F181" s="126" t="s">
        <v>217</v>
      </c>
      <c r="G181" s="126" t="s">
        <v>17</v>
      </c>
      <c r="H181" s="126" t="s">
        <v>164</v>
      </c>
      <c r="I181" s="126"/>
      <c r="J181" s="190">
        <v>5</v>
      </c>
      <c r="K181" s="190">
        <v>5</v>
      </c>
      <c r="L181" s="190">
        <v>5</v>
      </c>
    </row>
    <row r="182" spans="1:12" ht="25.5">
      <c r="A182" s="130" t="s">
        <v>34</v>
      </c>
      <c r="B182" s="126" t="s">
        <v>163</v>
      </c>
      <c r="C182" s="126" t="s">
        <v>178</v>
      </c>
      <c r="D182" s="126" t="s">
        <v>165</v>
      </c>
      <c r="E182" s="126" t="s">
        <v>238</v>
      </c>
      <c r="F182" s="126" t="s">
        <v>217</v>
      </c>
      <c r="G182" s="126" t="s">
        <v>17</v>
      </c>
      <c r="H182" s="126" t="s">
        <v>164</v>
      </c>
      <c r="I182" s="126" t="s">
        <v>216</v>
      </c>
      <c r="J182" s="190">
        <v>5</v>
      </c>
      <c r="K182" s="190">
        <v>5</v>
      </c>
      <c r="L182" s="190">
        <v>5</v>
      </c>
    </row>
    <row r="183" spans="1:12" ht="17.25" customHeight="1">
      <c r="A183" s="130" t="s">
        <v>66</v>
      </c>
      <c r="B183" s="126" t="s">
        <v>163</v>
      </c>
      <c r="C183" s="126" t="s">
        <v>178</v>
      </c>
      <c r="D183" s="126" t="s">
        <v>165</v>
      </c>
      <c r="E183" s="126" t="s">
        <v>238</v>
      </c>
      <c r="F183" s="126" t="s">
        <v>226</v>
      </c>
      <c r="G183" s="126"/>
      <c r="H183" s="126"/>
      <c r="I183" s="126"/>
      <c r="J183" s="190">
        <f>J188+J184</f>
        <v>986.8</v>
      </c>
      <c r="K183" s="190">
        <f t="shared" ref="K183:L183" si="8">K188+K184</f>
        <v>895.3</v>
      </c>
      <c r="L183" s="190">
        <f t="shared" si="8"/>
        <v>895.4</v>
      </c>
    </row>
    <row r="184" spans="1:12" ht="25.5">
      <c r="A184" s="130" t="s">
        <v>82</v>
      </c>
      <c r="B184" s="126" t="s">
        <v>163</v>
      </c>
      <c r="C184" s="126" t="s">
        <v>178</v>
      </c>
      <c r="D184" s="126" t="s">
        <v>165</v>
      </c>
      <c r="E184" s="126" t="s">
        <v>238</v>
      </c>
      <c r="F184" s="126" t="s">
        <v>227</v>
      </c>
      <c r="G184" s="126"/>
      <c r="H184" s="126"/>
      <c r="I184" s="126"/>
      <c r="J184" s="190">
        <v>886.8</v>
      </c>
      <c r="K184" s="190">
        <v>795.3</v>
      </c>
      <c r="L184" s="190">
        <v>795.4</v>
      </c>
    </row>
    <row r="185" spans="1:12">
      <c r="A185" s="130" t="s">
        <v>78</v>
      </c>
      <c r="B185" s="126" t="s">
        <v>163</v>
      </c>
      <c r="C185" s="126" t="s">
        <v>178</v>
      </c>
      <c r="D185" s="126" t="s">
        <v>165</v>
      </c>
      <c r="E185" s="126" t="s">
        <v>238</v>
      </c>
      <c r="F185" s="126" t="s">
        <v>227</v>
      </c>
      <c r="G185" s="126" t="s">
        <v>17</v>
      </c>
      <c r="H185" s="126"/>
      <c r="I185" s="126"/>
      <c r="J185" s="190">
        <v>886.8</v>
      </c>
      <c r="K185" s="190">
        <v>795.3</v>
      </c>
      <c r="L185" s="190">
        <v>795.4</v>
      </c>
    </row>
    <row r="186" spans="1:12">
      <c r="A186" s="130" t="s">
        <v>85</v>
      </c>
      <c r="B186" s="126" t="s">
        <v>163</v>
      </c>
      <c r="C186" s="126" t="s">
        <v>178</v>
      </c>
      <c r="D186" s="126" t="s">
        <v>165</v>
      </c>
      <c r="E186" s="126" t="s">
        <v>238</v>
      </c>
      <c r="F186" s="126" t="s">
        <v>227</v>
      </c>
      <c r="G186" s="126" t="s">
        <v>17</v>
      </c>
      <c r="H186" s="126" t="s">
        <v>164</v>
      </c>
      <c r="I186" s="126"/>
      <c r="J186" s="190">
        <v>886.8</v>
      </c>
      <c r="K186" s="190">
        <v>795.3</v>
      </c>
      <c r="L186" s="190">
        <v>795.4</v>
      </c>
    </row>
    <row r="187" spans="1:12" ht="25.5">
      <c r="A187" s="130" t="s">
        <v>34</v>
      </c>
      <c r="B187" s="126" t="s">
        <v>163</v>
      </c>
      <c r="C187" s="126" t="s">
        <v>178</v>
      </c>
      <c r="D187" s="126" t="s">
        <v>165</v>
      </c>
      <c r="E187" s="126" t="s">
        <v>238</v>
      </c>
      <c r="F187" s="126" t="s">
        <v>227</v>
      </c>
      <c r="G187" s="126" t="s">
        <v>17</v>
      </c>
      <c r="H187" s="126" t="s">
        <v>164</v>
      </c>
      <c r="I187" s="126" t="s">
        <v>216</v>
      </c>
      <c r="J187" s="190">
        <v>886.8</v>
      </c>
      <c r="K187" s="190">
        <v>795.3</v>
      </c>
      <c r="L187" s="190">
        <v>795.4</v>
      </c>
    </row>
    <row r="188" spans="1:12" ht="25.5">
      <c r="A188" s="130" t="s">
        <v>84</v>
      </c>
      <c r="B188" s="126" t="s">
        <v>163</v>
      </c>
      <c r="C188" s="126" t="s">
        <v>178</v>
      </c>
      <c r="D188" s="126" t="s">
        <v>165</v>
      </c>
      <c r="E188" s="126" t="s">
        <v>238</v>
      </c>
      <c r="F188" s="126" t="s">
        <v>239</v>
      </c>
      <c r="G188" s="126"/>
      <c r="H188" s="126"/>
      <c r="I188" s="126"/>
      <c r="J188" s="190">
        <v>100</v>
      </c>
      <c r="K188" s="190">
        <v>100</v>
      </c>
      <c r="L188" s="190">
        <v>100</v>
      </c>
    </row>
    <row r="189" spans="1:12">
      <c r="A189" s="130" t="s">
        <v>78</v>
      </c>
      <c r="B189" s="126" t="s">
        <v>163</v>
      </c>
      <c r="C189" s="126" t="s">
        <v>178</v>
      </c>
      <c r="D189" s="126" t="s">
        <v>165</v>
      </c>
      <c r="E189" s="126" t="s">
        <v>238</v>
      </c>
      <c r="F189" s="126" t="s">
        <v>239</v>
      </c>
      <c r="G189" s="126" t="s">
        <v>17</v>
      </c>
      <c r="H189" s="126"/>
      <c r="I189" s="126"/>
      <c r="J189" s="190">
        <v>100</v>
      </c>
      <c r="K189" s="190">
        <v>100</v>
      </c>
      <c r="L189" s="190">
        <v>100</v>
      </c>
    </row>
    <row r="190" spans="1:12">
      <c r="A190" s="130" t="s">
        <v>85</v>
      </c>
      <c r="B190" s="126" t="s">
        <v>163</v>
      </c>
      <c r="C190" s="126" t="s">
        <v>178</v>
      </c>
      <c r="D190" s="126" t="s">
        <v>165</v>
      </c>
      <c r="E190" s="126" t="s">
        <v>238</v>
      </c>
      <c r="F190" s="126" t="s">
        <v>239</v>
      </c>
      <c r="G190" s="126" t="s">
        <v>17</v>
      </c>
      <c r="H190" s="126" t="s">
        <v>164</v>
      </c>
      <c r="I190" s="126"/>
      <c r="J190" s="190">
        <v>100</v>
      </c>
      <c r="K190" s="190">
        <v>100</v>
      </c>
      <c r="L190" s="190">
        <v>100</v>
      </c>
    </row>
    <row r="191" spans="1:12" ht="25.5">
      <c r="A191" s="130" t="s">
        <v>34</v>
      </c>
      <c r="B191" s="126" t="s">
        <v>163</v>
      </c>
      <c r="C191" s="126" t="s">
        <v>178</v>
      </c>
      <c r="D191" s="126" t="s">
        <v>165</v>
      </c>
      <c r="E191" s="126" t="s">
        <v>238</v>
      </c>
      <c r="F191" s="126" t="s">
        <v>239</v>
      </c>
      <c r="G191" s="126" t="s">
        <v>17</v>
      </c>
      <c r="H191" s="126" t="s">
        <v>164</v>
      </c>
      <c r="I191" s="126" t="s">
        <v>216</v>
      </c>
      <c r="J191" s="190">
        <v>100</v>
      </c>
      <c r="K191" s="190">
        <v>100</v>
      </c>
      <c r="L191" s="190">
        <v>100</v>
      </c>
    </row>
    <row r="192" spans="1:12" ht="76.5">
      <c r="A192" s="130" t="s">
        <v>52</v>
      </c>
      <c r="B192" s="126" t="s">
        <v>163</v>
      </c>
      <c r="C192" s="126" t="s">
        <v>178</v>
      </c>
      <c r="D192" s="126" t="s">
        <v>165</v>
      </c>
      <c r="E192" s="126" t="s">
        <v>371</v>
      </c>
      <c r="F192" s="126"/>
      <c r="G192" s="126"/>
      <c r="H192" s="126"/>
      <c r="I192" s="126"/>
      <c r="J192" s="244">
        <v>80.8</v>
      </c>
      <c r="K192" s="244">
        <v>84</v>
      </c>
      <c r="L192" s="189">
        <v>84</v>
      </c>
    </row>
    <row r="193" spans="1:12" ht="63.75">
      <c r="A193" s="130" t="s">
        <v>39</v>
      </c>
      <c r="B193" s="126" t="s">
        <v>163</v>
      </c>
      <c r="C193" s="126" t="s">
        <v>178</v>
      </c>
      <c r="D193" s="126" t="s">
        <v>165</v>
      </c>
      <c r="E193" s="126" t="s">
        <v>371</v>
      </c>
      <c r="F193" s="126" t="s">
        <v>214</v>
      </c>
      <c r="G193" s="126"/>
      <c r="H193" s="126"/>
      <c r="I193" s="126"/>
      <c r="J193" s="244">
        <v>80.8</v>
      </c>
      <c r="K193" s="244">
        <v>84</v>
      </c>
      <c r="L193" s="189">
        <v>84</v>
      </c>
    </row>
    <row r="194" spans="1:12" ht="25.5">
      <c r="A194" s="130" t="s">
        <v>40</v>
      </c>
      <c r="B194" s="126" t="s">
        <v>163</v>
      </c>
      <c r="C194" s="126" t="s">
        <v>178</v>
      </c>
      <c r="D194" s="126" t="s">
        <v>165</v>
      </c>
      <c r="E194" s="126" t="s">
        <v>371</v>
      </c>
      <c r="F194" s="126" t="s">
        <v>215</v>
      </c>
      <c r="G194" s="126"/>
      <c r="H194" s="126"/>
      <c r="I194" s="126"/>
      <c r="J194" s="244">
        <v>80.8</v>
      </c>
      <c r="K194" s="244">
        <v>84</v>
      </c>
      <c r="L194" s="189">
        <v>84</v>
      </c>
    </row>
    <row r="195" spans="1:12">
      <c r="A195" s="130" t="s">
        <v>35</v>
      </c>
      <c r="B195" s="126" t="s">
        <v>163</v>
      </c>
      <c r="C195" s="126" t="s">
        <v>178</v>
      </c>
      <c r="D195" s="126" t="s">
        <v>165</v>
      </c>
      <c r="E195" s="126" t="s">
        <v>371</v>
      </c>
      <c r="F195" s="126" t="s">
        <v>215</v>
      </c>
      <c r="G195" s="126" t="s">
        <v>162</v>
      </c>
      <c r="H195" s="126"/>
      <c r="I195" s="126"/>
      <c r="J195" s="244">
        <v>80.8</v>
      </c>
      <c r="K195" s="244">
        <v>84</v>
      </c>
      <c r="L195" s="189">
        <v>84</v>
      </c>
    </row>
    <row r="196" spans="1:12" ht="51">
      <c r="A196" s="303" t="s">
        <v>534</v>
      </c>
      <c r="B196" s="126" t="s">
        <v>163</v>
      </c>
      <c r="C196" s="126" t="s">
        <v>178</v>
      </c>
      <c r="D196" s="126" t="s">
        <v>165</v>
      </c>
      <c r="E196" s="126" t="s">
        <v>371</v>
      </c>
      <c r="F196" s="126" t="s">
        <v>215</v>
      </c>
      <c r="G196" s="126" t="s">
        <v>162</v>
      </c>
      <c r="H196" s="126" t="s">
        <v>164</v>
      </c>
      <c r="I196" s="126"/>
      <c r="J196" s="244">
        <v>80.8</v>
      </c>
      <c r="K196" s="244">
        <v>84</v>
      </c>
      <c r="L196" s="189">
        <v>84</v>
      </c>
    </row>
    <row r="197" spans="1:12" ht="25.5">
      <c r="A197" s="130" t="s">
        <v>34</v>
      </c>
      <c r="B197" s="126" t="s">
        <v>163</v>
      </c>
      <c r="C197" s="126" t="s">
        <v>178</v>
      </c>
      <c r="D197" s="126" t="s">
        <v>165</v>
      </c>
      <c r="E197" s="126" t="s">
        <v>371</v>
      </c>
      <c r="F197" s="126" t="s">
        <v>215</v>
      </c>
      <c r="G197" s="126" t="s">
        <v>162</v>
      </c>
      <c r="H197" s="126" t="s">
        <v>164</v>
      </c>
      <c r="I197" s="126" t="s">
        <v>216</v>
      </c>
      <c r="J197" s="244">
        <v>80.8</v>
      </c>
      <c r="K197" s="244">
        <v>84</v>
      </c>
      <c r="L197" s="189">
        <v>84</v>
      </c>
    </row>
    <row r="198" spans="1:12" ht="30">
      <c r="A198" s="259" t="s">
        <v>493</v>
      </c>
      <c r="B198" s="225" t="s">
        <v>163</v>
      </c>
      <c r="C198" s="132">
        <v>0</v>
      </c>
      <c r="D198" s="251" t="s">
        <v>494</v>
      </c>
      <c r="E198" s="250"/>
      <c r="G198" s="250"/>
      <c r="I198" s="254"/>
      <c r="J198" s="260">
        <v>455.4</v>
      </c>
      <c r="K198" s="260">
        <v>455.4</v>
      </c>
      <c r="L198" s="260"/>
    </row>
    <row r="199" spans="1:12" ht="75">
      <c r="A199" s="261" t="s">
        <v>495</v>
      </c>
      <c r="B199" s="225" t="s">
        <v>163</v>
      </c>
      <c r="C199" s="132">
        <v>0</v>
      </c>
      <c r="D199" s="251" t="s">
        <v>494</v>
      </c>
      <c r="E199" s="250">
        <v>51790</v>
      </c>
      <c r="G199" s="121"/>
      <c r="I199" s="254"/>
      <c r="J199" s="260">
        <v>455.4</v>
      </c>
      <c r="K199" s="260">
        <v>455.4</v>
      </c>
      <c r="L199" s="260"/>
    </row>
    <row r="200" spans="1:12" ht="38.25">
      <c r="A200" s="182" t="s">
        <v>58</v>
      </c>
      <c r="B200" s="225" t="s">
        <v>163</v>
      </c>
      <c r="C200" s="132">
        <v>0</v>
      </c>
      <c r="D200" s="251" t="s">
        <v>494</v>
      </c>
      <c r="E200" s="250">
        <v>51790</v>
      </c>
      <c r="F200" s="250">
        <v>600</v>
      </c>
      <c r="G200" s="263"/>
      <c r="H200" s="263"/>
      <c r="I200" s="211"/>
      <c r="J200" s="260">
        <v>455.4</v>
      </c>
      <c r="K200" s="260">
        <v>455.4</v>
      </c>
      <c r="L200" s="260"/>
    </row>
    <row r="201" spans="1:12">
      <c r="A201" s="253" t="s">
        <v>59</v>
      </c>
      <c r="B201" s="225" t="s">
        <v>163</v>
      </c>
      <c r="C201" s="132">
        <v>0</v>
      </c>
      <c r="D201" s="251" t="s">
        <v>494</v>
      </c>
      <c r="E201" s="250">
        <v>51790</v>
      </c>
      <c r="F201" s="250">
        <v>610</v>
      </c>
      <c r="G201" s="263"/>
      <c r="H201" s="263"/>
      <c r="I201" s="211"/>
      <c r="J201" s="260">
        <v>455.4</v>
      </c>
      <c r="K201" s="260">
        <v>455.4</v>
      </c>
      <c r="L201" s="260"/>
    </row>
    <row r="202" spans="1:12">
      <c r="A202" s="255" t="s">
        <v>73</v>
      </c>
      <c r="B202" s="225" t="s">
        <v>163</v>
      </c>
      <c r="C202" s="132">
        <v>0</v>
      </c>
      <c r="D202" s="251" t="s">
        <v>494</v>
      </c>
      <c r="E202" s="250">
        <v>51790</v>
      </c>
      <c r="F202" s="250">
        <v>610</v>
      </c>
      <c r="G202" s="254" t="s">
        <v>175</v>
      </c>
      <c r="H202" s="254"/>
      <c r="I202" s="254"/>
      <c r="J202" s="260">
        <v>455.4</v>
      </c>
      <c r="K202" s="260">
        <v>455.4</v>
      </c>
      <c r="L202" s="260"/>
    </row>
    <row r="203" spans="1:12">
      <c r="A203" s="255" t="s">
        <v>202</v>
      </c>
      <c r="B203" s="225" t="s">
        <v>163</v>
      </c>
      <c r="C203" s="132">
        <v>0</v>
      </c>
      <c r="D203" s="251" t="s">
        <v>494</v>
      </c>
      <c r="E203" s="250">
        <v>51790</v>
      </c>
      <c r="F203" s="250">
        <v>610</v>
      </c>
      <c r="G203" s="254" t="s">
        <v>175</v>
      </c>
      <c r="H203" s="254" t="s">
        <v>163</v>
      </c>
      <c r="I203" s="254"/>
      <c r="J203" s="260">
        <v>455.4</v>
      </c>
      <c r="K203" s="260">
        <v>455.4</v>
      </c>
      <c r="L203" s="260"/>
    </row>
    <row r="204" spans="1:12" ht="38.25">
      <c r="A204" s="255" t="s">
        <v>200</v>
      </c>
      <c r="B204" s="225" t="s">
        <v>163</v>
      </c>
      <c r="C204" s="132">
        <v>0</v>
      </c>
      <c r="D204" s="251" t="s">
        <v>494</v>
      </c>
      <c r="E204" s="250">
        <v>51790</v>
      </c>
      <c r="F204" s="250">
        <v>610</v>
      </c>
      <c r="G204" s="254" t="s">
        <v>175</v>
      </c>
      <c r="H204" s="254" t="s">
        <v>163</v>
      </c>
      <c r="I204" s="254" t="s">
        <v>229</v>
      </c>
      <c r="J204" s="260">
        <v>455.4</v>
      </c>
      <c r="K204" s="260">
        <v>455.4</v>
      </c>
      <c r="L204" s="260"/>
    </row>
    <row r="205" spans="1:12" ht="38.25">
      <c r="A205" s="128" t="s">
        <v>147</v>
      </c>
      <c r="B205" s="135" t="s">
        <v>164</v>
      </c>
      <c r="C205" s="135"/>
      <c r="D205" s="135"/>
      <c r="E205" s="135"/>
      <c r="F205" s="135"/>
      <c r="G205" s="135"/>
      <c r="H205" s="135"/>
      <c r="I205" s="135"/>
      <c r="J205" s="195">
        <f>J206</f>
        <v>0</v>
      </c>
      <c r="K205" s="195">
        <f>K206</f>
        <v>4607.8</v>
      </c>
      <c r="L205" s="195">
        <f>L206</f>
        <v>4609.1000000000004</v>
      </c>
    </row>
    <row r="206" spans="1:12" ht="25.5">
      <c r="A206" s="304" t="s">
        <v>87</v>
      </c>
      <c r="B206" s="126" t="s">
        <v>164</v>
      </c>
      <c r="C206" s="126">
        <v>0</v>
      </c>
      <c r="D206" s="126" t="s">
        <v>163</v>
      </c>
      <c r="E206" s="126"/>
      <c r="F206" s="126"/>
      <c r="G206" s="126"/>
      <c r="H206" s="126"/>
      <c r="I206" s="126"/>
      <c r="J206" s="312">
        <f>J213+J207</f>
        <v>0</v>
      </c>
      <c r="K206" s="312">
        <f t="shared" ref="K206:L206" si="9">K213+K207</f>
        <v>4607.8</v>
      </c>
      <c r="L206" s="312">
        <f t="shared" si="9"/>
        <v>4609.1000000000004</v>
      </c>
    </row>
    <row r="207" spans="1:12" ht="76.5">
      <c r="A207" s="183" t="s">
        <v>54</v>
      </c>
      <c r="B207" s="310" t="s">
        <v>164</v>
      </c>
      <c r="C207" s="310">
        <v>0</v>
      </c>
      <c r="D207" s="310" t="s">
        <v>163</v>
      </c>
      <c r="E207" s="309" t="s">
        <v>523</v>
      </c>
      <c r="F207" s="310"/>
      <c r="G207" s="310"/>
      <c r="H207" s="310"/>
      <c r="I207" s="310"/>
      <c r="J207" s="265"/>
      <c r="K207" s="265">
        <v>34</v>
      </c>
      <c r="L207" s="265">
        <v>34</v>
      </c>
    </row>
    <row r="208" spans="1:12" ht="63.75">
      <c r="A208" s="311" t="s">
        <v>39</v>
      </c>
      <c r="B208" s="310" t="s">
        <v>164</v>
      </c>
      <c r="C208" s="310">
        <v>0</v>
      </c>
      <c r="D208" s="310" t="s">
        <v>163</v>
      </c>
      <c r="E208" s="309" t="s">
        <v>523</v>
      </c>
      <c r="F208" s="310" t="s">
        <v>214</v>
      </c>
      <c r="G208" s="310"/>
      <c r="H208" s="310"/>
      <c r="I208" s="310"/>
      <c r="J208" s="265"/>
      <c r="K208" s="265">
        <v>34</v>
      </c>
      <c r="L208" s="265">
        <v>34</v>
      </c>
    </row>
    <row r="209" spans="1:12" ht="25.5">
      <c r="A209" s="311" t="s">
        <v>40</v>
      </c>
      <c r="B209" s="310" t="s">
        <v>164</v>
      </c>
      <c r="C209" s="310">
        <v>0</v>
      </c>
      <c r="D209" s="310" t="s">
        <v>163</v>
      </c>
      <c r="E209" s="309" t="s">
        <v>523</v>
      </c>
      <c r="F209" s="310" t="s">
        <v>215</v>
      </c>
      <c r="G209" s="310"/>
      <c r="H209" s="310"/>
      <c r="I209" s="310"/>
      <c r="J209" s="265"/>
      <c r="K209" s="265">
        <v>34</v>
      </c>
      <c r="L209" s="265">
        <v>34</v>
      </c>
    </row>
    <row r="210" spans="1:12">
      <c r="A210" s="311" t="s">
        <v>35</v>
      </c>
      <c r="B210" s="310" t="s">
        <v>164</v>
      </c>
      <c r="C210" s="310">
        <v>0</v>
      </c>
      <c r="D210" s="310" t="s">
        <v>163</v>
      </c>
      <c r="E210" s="309" t="s">
        <v>523</v>
      </c>
      <c r="F210" s="310" t="s">
        <v>215</v>
      </c>
      <c r="G210" s="310" t="s">
        <v>162</v>
      </c>
      <c r="H210" s="310"/>
      <c r="I210" s="310"/>
      <c r="J210" s="265"/>
      <c r="K210" s="265">
        <v>34</v>
      </c>
      <c r="L210" s="265">
        <v>34</v>
      </c>
    </row>
    <row r="211" spans="1:12" ht="51">
      <c r="A211" s="311" t="s">
        <v>534</v>
      </c>
      <c r="B211" s="310" t="s">
        <v>164</v>
      </c>
      <c r="C211" s="310">
        <v>0</v>
      </c>
      <c r="D211" s="310" t="s">
        <v>163</v>
      </c>
      <c r="E211" s="309" t="s">
        <v>523</v>
      </c>
      <c r="F211" s="310" t="s">
        <v>215</v>
      </c>
      <c r="G211" s="310" t="s">
        <v>162</v>
      </c>
      <c r="H211" s="310" t="s">
        <v>164</v>
      </c>
      <c r="I211" s="310"/>
      <c r="J211" s="265"/>
      <c r="K211" s="265">
        <v>34</v>
      </c>
      <c r="L211" s="265">
        <v>34</v>
      </c>
    </row>
    <row r="212" spans="1:12" ht="25.5">
      <c r="A212" s="311" t="s">
        <v>34</v>
      </c>
      <c r="B212" s="310" t="s">
        <v>164</v>
      </c>
      <c r="C212" s="310">
        <v>0</v>
      </c>
      <c r="D212" s="310" t="s">
        <v>163</v>
      </c>
      <c r="E212" s="309" t="s">
        <v>523</v>
      </c>
      <c r="F212" s="310" t="s">
        <v>215</v>
      </c>
      <c r="G212" s="310" t="s">
        <v>162</v>
      </c>
      <c r="H212" s="310" t="s">
        <v>164</v>
      </c>
      <c r="I212" s="310" t="s">
        <v>216</v>
      </c>
      <c r="J212" s="265"/>
      <c r="K212" s="265">
        <v>34</v>
      </c>
      <c r="L212" s="265">
        <v>34</v>
      </c>
    </row>
    <row r="213" spans="1:12" ht="76.5">
      <c r="A213" s="138" t="s">
        <v>54</v>
      </c>
      <c r="B213" s="126" t="s">
        <v>164</v>
      </c>
      <c r="C213" s="126">
        <v>0</v>
      </c>
      <c r="D213" s="126" t="s">
        <v>163</v>
      </c>
      <c r="E213" s="126" t="s">
        <v>182</v>
      </c>
      <c r="F213" s="126"/>
      <c r="G213" s="126"/>
      <c r="H213" s="126"/>
      <c r="I213" s="126"/>
      <c r="J213" s="192"/>
      <c r="K213" s="192">
        <v>4573.8</v>
      </c>
      <c r="L213" s="192">
        <v>4575.1000000000004</v>
      </c>
    </row>
    <row r="214" spans="1:12" ht="25.5">
      <c r="A214" s="130" t="s">
        <v>71</v>
      </c>
      <c r="B214" s="126" t="s">
        <v>164</v>
      </c>
      <c r="C214" s="126">
        <v>0</v>
      </c>
      <c r="D214" s="126" t="s">
        <v>163</v>
      </c>
      <c r="E214" s="126" t="s">
        <v>182</v>
      </c>
      <c r="F214" s="126" t="s">
        <v>240</v>
      </c>
      <c r="G214" s="126"/>
      <c r="H214" s="126"/>
      <c r="I214" s="126"/>
      <c r="J214" s="192"/>
      <c r="K214" s="192">
        <v>4573.8</v>
      </c>
      <c r="L214" s="192">
        <v>4575.1000000000004</v>
      </c>
    </row>
    <row r="215" spans="1:12">
      <c r="A215" s="130" t="s">
        <v>72</v>
      </c>
      <c r="B215" s="126" t="s">
        <v>164</v>
      </c>
      <c r="C215" s="126">
        <v>0</v>
      </c>
      <c r="D215" s="126" t="s">
        <v>163</v>
      </c>
      <c r="E215" s="126" t="s">
        <v>182</v>
      </c>
      <c r="F215" s="126" t="s">
        <v>241</v>
      </c>
      <c r="G215" s="126"/>
      <c r="H215" s="126"/>
      <c r="I215" s="126"/>
      <c r="J215" s="192"/>
      <c r="K215" s="192">
        <v>4573.8</v>
      </c>
      <c r="L215" s="192">
        <v>4575.1000000000004</v>
      </c>
    </row>
    <row r="216" spans="1:12">
      <c r="A216" s="130" t="s">
        <v>78</v>
      </c>
      <c r="B216" s="126" t="s">
        <v>164</v>
      </c>
      <c r="C216" s="126">
        <v>0</v>
      </c>
      <c r="D216" s="126" t="s">
        <v>163</v>
      </c>
      <c r="E216" s="126" t="s">
        <v>182</v>
      </c>
      <c r="F216" s="126" t="s">
        <v>241</v>
      </c>
      <c r="G216" s="126" t="s">
        <v>17</v>
      </c>
      <c r="H216" s="126"/>
      <c r="I216" s="126"/>
      <c r="J216" s="192"/>
      <c r="K216" s="192">
        <v>4573.8</v>
      </c>
      <c r="L216" s="192">
        <v>4575.1000000000004</v>
      </c>
    </row>
    <row r="217" spans="1:12">
      <c r="A217" s="130" t="s">
        <v>85</v>
      </c>
      <c r="B217" s="126" t="s">
        <v>164</v>
      </c>
      <c r="C217" s="126">
        <v>0</v>
      </c>
      <c r="D217" s="126" t="s">
        <v>163</v>
      </c>
      <c r="E217" s="126" t="s">
        <v>182</v>
      </c>
      <c r="F217" s="126" t="s">
        <v>241</v>
      </c>
      <c r="G217" s="126" t="s">
        <v>17</v>
      </c>
      <c r="H217" s="126" t="s">
        <v>164</v>
      </c>
      <c r="I217" s="126"/>
      <c r="J217" s="192"/>
      <c r="K217" s="192">
        <v>4573.8</v>
      </c>
      <c r="L217" s="192">
        <v>4575.1000000000004</v>
      </c>
    </row>
    <row r="218" spans="1:12" ht="25.5">
      <c r="A218" s="130" t="s">
        <v>34</v>
      </c>
      <c r="B218" s="126" t="s">
        <v>164</v>
      </c>
      <c r="C218" s="126">
        <v>0</v>
      </c>
      <c r="D218" s="126" t="s">
        <v>163</v>
      </c>
      <c r="E218" s="126" t="s">
        <v>182</v>
      </c>
      <c r="F218" s="126" t="s">
        <v>241</v>
      </c>
      <c r="G218" s="126" t="s">
        <v>17</v>
      </c>
      <c r="H218" s="126" t="s">
        <v>164</v>
      </c>
      <c r="I218" s="126" t="s">
        <v>216</v>
      </c>
      <c r="J218" s="192"/>
      <c r="K218" s="192">
        <v>4573.8</v>
      </c>
      <c r="L218" s="192">
        <v>4575.1000000000004</v>
      </c>
    </row>
    <row r="219" spans="1:12" ht="38.25">
      <c r="A219" s="128" t="s">
        <v>482</v>
      </c>
      <c r="B219" s="135" t="s">
        <v>169</v>
      </c>
      <c r="C219" s="135"/>
      <c r="D219" s="135"/>
      <c r="E219" s="135"/>
      <c r="F219" s="135"/>
      <c r="G219" s="135"/>
      <c r="H219" s="135"/>
      <c r="I219" s="135"/>
      <c r="J219" s="129">
        <f>J220+J227+J234+J247</f>
        <v>25023</v>
      </c>
      <c r="K219" s="129">
        <f>K220+K227+K234+K247</f>
        <v>17316.100000000002</v>
      </c>
      <c r="L219" s="129">
        <f>L220+L227+L234+L247</f>
        <v>18456.900000000001</v>
      </c>
    </row>
    <row r="220" spans="1:12" ht="25.5">
      <c r="A220" s="130" t="s">
        <v>414</v>
      </c>
      <c r="B220" s="126" t="s">
        <v>169</v>
      </c>
      <c r="C220" s="126" t="s">
        <v>178</v>
      </c>
      <c r="D220" s="126" t="s">
        <v>162</v>
      </c>
      <c r="E220" s="126"/>
      <c r="F220" s="126"/>
      <c r="G220" s="126"/>
      <c r="H220" s="126"/>
      <c r="I220" s="126"/>
      <c r="J220" s="284">
        <v>3652.3</v>
      </c>
      <c r="K220" s="246">
        <v>2152.3000000000002</v>
      </c>
      <c r="L220" s="221">
        <v>2152.3000000000002</v>
      </c>
    </row>
    <row r="221" spans="1:12">
      <c r="A221" s="130" t="s">
        <v>134</v>
      </c>
      <c r="B221" s="126" t="s">
        <v>169</v>
      </c>
      <c r="C221" s="126" t="s">
        <v>178</v>
      </c>
      <c r="D221" s="126" t="s">
        <v>162</v>
      </c>
      <c r="E221" s="126" t="s">
        <v>196</v>
      </c>
      <c r="F221" s="126"/>
      <c r="G221" s="126"/>
      <c r="H221" s="126"/>
      <c r="I221" s="126"/>
      <c r="J221" s="284">
        <v>3652.3</v>
      </c>
      <c r="K221" s="246">
        <v>2152.3000000000002</v>
      </c>
      <c r="L221" s="221">
        <v>2152.3000000000002</v>
      </c>
    </row>
    <row r="222" spans="1:12" ht="27.75" customHeight="1">
      <c r="A222" s="130" t="s">
        <v>58</v>
      </c>
      <c r="B222" s="126" t="s">
        <v>169</v>
      </c>
      <c r="C222" s="126" t="s">
        <v>178</v>
      </c>
      <c r="D222" s="126" t="s">
        <v>162</v>
      </c>
      <c r="E222" s="126" t="s">
        <v>196</v>
      </c>
      <c r="F222" s="126" t="s">
        <v>185</v>
      </c>
      <c r="G222" s="126"/>
      <c r="H222" s="126"/>
      <c r="I222" s="126"/>
      <c r="J222" s="284">
        <v>3652.3</v>
      </c>
      <c r="K222" s="246">
        <v>2152.3000000000002</v>
      </c>
      <c r="L222" s="221">
        <v>2152.3000000000002</v>
      </c>
    </row>
    <row r="223" spans="1:12">
      <c r="A223" s="130" t="s">
        <v>59</v>
      </c>
      <c r="B223" s="126" t="s">
        <v>169</v>
      </c>
      <c r="C223" s="126" t="s">
        <v>178</v>
      </c>
      <c r="D223" s="126" t="s">
        <v>162</v>
      </c>
      <c r="E223" s="126" t="s">
        <v>196</v>
      </c>
      <c r="F223" s="126" t="s">
        <v>197</v>
      </c>
      <c r="G223" s="126"/>
      <c r="H223" s="126"/>
      <c r="I223" s="126"/>
      <c r="J223" s="284">
        <v>3652.3</v>
      </c>
      <c r="K223" s="246">
        <v>2152.3000000000002</v>
      </c>
      <c r="L223" s="221">
        <v>2152.3000000000002</v>
      </c>
    </row>
    <row r="224" spans="1:12">
      <c r="A224" s="130" t="s">
        <v>73</v>
      </c>
      <c r="B224" s="126" t="s">
        <v>169</v>
      </c>
      <c r="C224" s="126" t="s">
        <v>178</v>
      </c>
      <c r="D224" s="126" t="s">
        <v>162</v>
      </c>
      <c r="E224" s="126" t="s">
        <v>196</v>
      </c>
      <c r="F224" s="126" t="s">
        <v>197</v>
      </c>
      <c r="G224" s="126" t="s">
        <v>175</v>
      </c>
      <c r="H224" s="126"/>
      <c r="I224" s="126"/>
      <c r="J224" s="284">
        <v>3652.3</v>
      </c>
      <c r="K224" s="246">
        <v>2152.3000000000002</v>
      </c>
      <c r="L224" s="221">
        <v>2152.3000000000002</v>
      </c>
    </row>
    <row r="225" spans="1:12">
      <c r="A225" s="130" t="s">
        <v>206</v>
      </c>
      <c r="B225" s="126" t="s">
        <v>169</v>
      </c>
      <c r="C225" s="126" t="s">
        <v>178</v>
      </c>
      <c r="D225" s="126" t="s">
        <v>162</v>
      </c>
      <c r="E225" s="126" t="s">
        <v>196</v>
      </c>
      <c r="F225" s="126" t="s">
        <v>197</v>
      </c>
      <c r="G225" s="126" t="s">
        <v>175</v>
      </c>
      <c r="H225" s="126" t="s">
        <v>173</v>
      </c>
      <c r="I225" s="126"/>
      <c r="J225" s="284">
        <v>3652.3</v>
      </c>
      <c r="K225" s="246">
        <v>2152.3000000000002</v>
      </c>
      <c r="L225" s="221">
        <v>2152.3000000000002</v>
      </c>
    </row>
    <row r="226" spans="1:12" ht="38.25">
      <c r="A226" s="130" t="s">
        <v>200</v>
      </c>
      <c r="B226" s="126" t="s">
        <v>169</v>
      </c>
      <c r="C226" s="126" t="s">
        <v>178</v>
      </c>
      <c r="D226" s="126" t="s">
        <v>162</v>
      </c>
      <c r="E226" s="126" t="s">
        <v>196</v>
      </c>
      <c r="F226" s="126" t="s">
        <v>197</v>
      </c>
      <c r="G226" s="126" t="s">
        <v>175</v>
      </c>
      <c r="H226" s="126" t="s">
        <v>173</v>
      </c>
      <c r="I226" s="126" t="s">
        <v>229</v>
      </c>
      <c r="J226" s="284">
        <v>3652.3</v>
      </c>
      <c r="K226" s="246">
        <v>2152.3000000000002</v>
      </c>
      <c r="L226" s="221">
        <v>2152.3000000000002</v>
      </c>
    </row>
    <row r="227" spans="1:12" ht="38.25">
      <c r="A227" s="130" t="s">
        <v>403</v>
      </c>
      <c r="B227" s="126" t="s">
        <v>169</v>
      </c>
      <c r="C227" s="126" t="s">
        <v>178</v>
      </c>
      <c r="D227" s="126" t="s">
        <v>173</v>
      </c>
      <c r="E227" s="126"/>
      <c r="F227" s="126"/>
      <c r="G227" s="126"/>
      <c r="H227" s="126"/>
      <c r="I227" s="126"/>
      <c r="J227" s="246">
        <v>706.9</v>
      </c>
      <c r="K227" s="246">
        <v>706.9</v>
      </c>
      <c r="L227" s="131">
        <v>706.9</v>
      </c>
    </row>
    <row r="228" spans="1:12">
      <c r="A228" s="130" t="s">
        <v>141</v>
      </c>
      <c r="B228" s="126" t="s">
        <v>169</v>
      </c>
      <c r="C228" s="126" t="s">
        <v>178</v>
      </c>
      <c r="D228" s="126" t="s">
        <v>173</v>
      </c>
      <c r="E228" s="126" t="s">
        <v>242</v>
      </c>
      <c r="F228" s="126"/>
      <c r="G228" s="126"/>
      <c r="H228" s="126"/>
      <c r="I228" s="126"/>
      <c r="J228" s="246">
        <v>706.9</v>
      </c>
      <c r="K228" s="246">
        <v>706.9</v>
      </c>
      <c r="L228" s="131">
        <v>706.9</v>
      </c>
    </row>
    <row r="229" spans="1:12" ht="27" customHeight="1">
      <c r="A229" s="130" t="s">
        <v>58</v>
      </c>
      <c r="B229" s="126" t="s">
        <v>169</v>
      </c>
      <c r="C229" s="126" t="s">
        <v>178</v>
      </c>
      <c r="D229" s="126" t="s">
        <v>173</v>
      </c>
      <c r="E229" s="126" t="s">
        <v>242</v>
      </c>
      <c r="F229" s="126" t="s">
        <v>185</v>
      </c>
      <c r="G229" s="126"/>
      <c r="H229" s="126"/>
      <c r="I229" s="126"/>
      <c r="J229" s="246">
        <v>706.9</v>
      </c>
      <c r="K229" s="246">
        <v>706.9</v>
      </c>
      <c r="L229" s="131">
        <v>706.9</v>
      </c>
    </row>
    <row r="230" spans="1:12">
      <c r="A230" s="130" t="s">
        <v>59</v>
      </c>
      <c r="B230" s="126" t="s">
        <v>169</v>
      </c>
      <c r="C230" s="126" t="s">
        <v>178</v>
      </c>
      <c r="D230" s="126" t="s">
        <v>173</v>
      </c>
      <c r="E230" s="126" t="s">
        <v>242</v>
      </c>
      <c r="F230" s="126" t="s">
        <v>197</v>
      </c>
      <c r="G230" s="126"/>
      <c r="H230" s="126"/>
      <c r="I230" s="126"/>
      <c r="J230" s="246">
        <v>706.9</v>
      </c>
      <c r="K230" s="246">
        <v>706.9</v>
      </c>
      <c r="L230" s="131">
        <v>706.9</v>
      </c>
    </row>
    <row r="231" spans="1:12">
      <c r="A231" s="130" t="s">
        <v>77</v>
      </c>
      <c r="B231" s="126" t="s">
        <v>169</v>
      </c>
      <c r="C231" s="126" t="s">
        <v>178</v>
      </c>
      <c r="D231" s="126" t="s">
        <v>173</v>
      </c>
      <c r="E231" s="126" t="s">
        <v>242</v>
      </c>
      <c r="F231" s="126" t="s">
        <v>197</v>
      </c>
      <c r="G231" s="126" t="s">
        <v>165</v>
      </c>
      <c r="H231" s="126"/>
      <c r="I231" s="126"/>
      <c r="J231" s="246">
        <v>706.9</v>
      </c>
      <c r="K231" s="246">
        <v>706.9</v>
      </c>
      <c r="L231" s="131">
        <v>706.9</v>
      </c>
    </row>
    <row r="232" spans="1:12">
      <c r="A232" s="130" t="s">
        <v>140</v>
      </c>
      <c r="B232" s="126" t="s">
        <v>169</v>
      </c>
      <c r="C232" s="126" t="s">
        <v>178</v>
      </c>
      <c r="D232" s="126" t="s">
        <v>173</v>
      </c>
      <c r="E232" s="126" t="s">
        <v>242</v>
      </c>
      <c r="F232" s="126" t="s">
        <v>197</v>
      </c>
      <c r="G232" s="126" t="s">
        <v>165</v>
      </c>
      <c r="H232" s="126" t="s">
        <v>162</v>
      </c>
      <c r="I232" s="126"/>
      <c r="J232" s="246">
        <v>706.9</v>
      </c>
      <c r="K232" s="246">
        <v>706.9</v>
      </c>
      <c r="L232" s="131">
        <v>706.9</v>
      </c>
    </row>
    <row r="233" spans="1:12" ht="38.25">
      <c r="A233" s="130" t="s">
        <v>200</v>
      </c>
      <c r="B233" s="126" t="s">
        <v>169</v>
      </c>
      <c r="C233" s="126" t="s">
        <v>178</v>
      </c>
      <c r="D233" s="126" t="s">
        <v>173</v>
      </c>
      <c r="E233" s="126" t="s">
        <v>242</v>
      </c>
      <c r="F233" s="126" t="s">
        <v>197</v>
      </c>
      <c r="G233" s="126" t="s">
        <v>165</v>
      </c>
      <c r="H233" s="126" t="s">
        <v>162</v>
      </c>
      <c r="I233" s="126" t="s">
        <v>229</v>
      </c>
      <c r="J233" s="246">
        <v>706.9</v>
      </c>
      <c r="K233" s="246">
        <v>706.9</v>
      </c>
      <c r="L233" s="131">
        <v>706.9</v>
      </c>
    </row>
    <row r="234" spans="1:12" ht="51">
      <c r="A234" s="130" t="s">
        <v>404</v>
      </c>
      <c r="B234" s="126" t="s">
        <v>169</v>
      </c>
      <c r="C234" s="126" t="s">
        <v>178</v>
      </c>
      <c r="D234" s="126" t="s">
        <v>169</v>
      </c>
      <c r="E234" s="126"/>
      <c r="F234" s="126"/>
      <c r="G234" s="126"/>
      <c r="H234" s="126"/>
      <c r="I234" s="126"/>
      <c r="J234" s="284">
        <v>13879.2</v>
      </c>
      <c r="K234" s="248">
        <v>10742.7</v>
      </c>
      <c r="L234" s="248">
        <v>10742.7</v>
      </c>
    </row>
    <row r="235" spans="1:12" ht="25.5">
      <c r="A235" s="130" t="s">
        <v>142</v>
      </c>
      <c r="B235" s="126" t="s">
        <v>169</v>
      </c>
      <c r="C235" s="126" t="s">
        <v>178</v>
      </c>
      <c r="D235" s="126" t="s">
        <v>169</v>
      </c>
      <c r="E235" s="126" t="s">
        <v>373</v>
      </c>
      <c r="F235" s="126"/>
      <c r="G235" s="126"/>
      <c r="H235" s="126"/>
      <c r="I235" s="126"/>
      <c r="J235" s="284">
        <v>13879.2</v>
      </c>
      <c r="K235" s="248">
        <v>10742.7</v>
      </c>
      <c r="L235" s="248">
        <v>10742.7</v>
      </c>
    </row>
    <row r="236" spans="1:12" ht="29.25" customHeight="1">
      <c r="A236" s="130" t="s">
        <v>58</v>
      </c>
      <c r="B236" s="126" t="s">
        <v>169</v>
      </c>
      <c r="C236" s="126" t="s">
        <v>178</v>
      </c>
      <c r="D236" s="126" t="s">
        <v>169</v>
      </c>
      <c r="E236" s="126" t="s">
        <v>373</v>
      </c>
      <c r="F236" s="126" t="s">
        <v>185</v>
      </c>
      <c r="G236" s="126"/>
      <c r="H236" s="126"/>
      <c r="I236" s="126"/>
      <c r="J236" s="284">
        <v>13879.2</v>
      </c>
      <c r="K236" s="248">
        <v>10742.7</v>
      </c>
      <c r="L236" s="248">
        <v>10742.7</v>
      </c>
    </row>
    <row r="237" spans="1:12">
      <c r="A237" s="130" t="s">
        <v>59</v>
      </c>
      <c r="B237" s="126" t="s">
        <v>169</v>
      </c>
      <c r="C237" s="126" t="s">
        <v>178</v>
      </c>
      <c r="D237" s="126" t="s">
        <v>169</v>
      </c>
      <c r="E237" s="126" t="s">
        <v>373</v>
      </c>
      <c r="F237" s="126" t="s">
        <v>197</v>
      </c>
      <c r="G237" s="126"/>
      <c r="H237" s="126"/>
      <c r="I237" s="126"/>
      <c r="J237" s="284">
        <v>13879.2</v>
      </c>
      <c r="K237" s="248">
        <v>10742.7</v>
      </c>
      <c r="L237" s="248">
        <v>10742.7</v>
      </c>
    </row>
    <row r="238" spans="1:12">
      <c r="A238" s="130" t="s">
        <v>157</v>
      </c>
      <c r="B238" s="126" t="s">
        <v>169</v>
      </c>
      <c r="C238" s="126" t="s">
        <v>178</v>
      </c>
      <c r="D238" s="126" t="s">
        <v>169</v>
      </c>
      <c r="E238" s="126" t="s">
        <v>373</v>
      </c>
      <c r="F238" s="126" t="s">
        <v>197</v>
      </c>
      <c r="G238" s="126" t="s">
        <v>165</v>
      </c>
      <c r="H238" s="126"/>
      <c r="I238" s="126"/>
      <c r="J238" s="284">
        <v>13879.2</v>
      </c>
      <c r="K238" s="248">
        <v>10742.7</v>
      </c>
      <c r="L238" s="248">
        <v>10742.7</v>
      </c>
    </row>
    <row r="239" spans="1:12">
      <c r="A239" s="130" t="s">
        <v>140</v>
      </c>
      <c r="B239" s="126" t="s">
        <v>169</v>
      </c>
      <c r="C239" s="126" t="s">
        <v>178</v>
      </c>
      <c r="D239" s="126" t="s">
        <v>169</v>
      </c>
      <c r="E239" s="126" t="s">
        <v>373</v>
      </c>
      <c r="F239" s="126" t="s">
        <v>197</v>
      </c>
      <c r="G239" s="126" t="s">
        <v>165</v>
      </c>
      <c r="H239" s="126" t="s">
        <v>162</v>
      </c>
      <c r="I239" s="126"/>
      <c r="J239" s="284">
        <v>13879.2</v>
      </c>
      <c r="K239" s="248">
        <v>10742.7</v>
      </c>
      <c r="L239" s="248">
        <v>10742.7</v>
      </c>
    </row>
    <row r="240" spans="1:12" ht="38.25">
      <c r="A240" s="130" t="s">
        <v>200</v>
      </c>
      <c r="B240" s="126" t="s">
        <v>169</v>
      </c>
      <c r="C240" s="126" t="s">
        <v>178</v>
      </c>
      <c r="D240" s="126" t="s">
        <v>169</v>
      </c>
      <c r="E240" s="126" t="s">
        <v>373</v>
      </c>
      <c r="F240" s="126" t="s">
        <v>197</v>
      </c>
      <c r="G240" s="126" t="s">
        <v>165</v>
      </c>
      <c r="H240" s="126" t="s">
        <v>162</v>
      </c>
      <c r="I240" s="126" t="s">
        <v>229</v>
      </c>
      <c r="J240" s="284">
        <v>13879.2</v>
      </c>
      <c r="K240" s="248">
        <v>10742.7</v>
      </c>
      <c r="L240" s="248">
        <v>10742.7</v>
      </c>
    </row>
    <row r="241" spans="1:12" ht="25.5">
      <c r="A241" s="130" t="s">
        <v>143</v>
      </c>
      <c r="B241" s="126" t="s">
        <v>169</v>
      </c>
      <c r="C241" s="126" t="s">
        <v>178</v>
      </c>
      <c r="D241" s="126" t="s">
        <v>170</v>
      </c>
      <c r="E241" s="126"/>
      <c r="F241" s="126"/>
      <c r="G241" s="126"/>
      <c r="H241" s="126"/>
      <c r="I241" s="126"/>
      <c r="J241" s="313">
        <v>6784.6</v>
      </c>
      <c r="K241" s="265">
        <v>3714.2</v>
      </c>
      <c r="L241" s="313">
        <v>4855</v>
      </c>
    </row>
    <row r="242" spans="1:12">
      <c r="A242" s="130" t="s">
        <v>144</v>
      </c>
      <c r="B242" s="126" t="s">
        <v>169</v>
      </c>
      <c r="C242" s="126" t="s">
        <v>178</v>
      </c>
      <c r="D242" s="126" t="s">
        <v>170</v>
      </c>
      <c r="E242" s="247" t="s">
        <v>481</v>
      </c>
      <c r="F242" s="126"/>
      <c r="G242" s="126"/>
      <c r="H242" s="126"/>
      <c r="I242" s="126"/>
      <c r="J242" s="313">
        <v>6784.6</v>
      </c>
      <c r="K242" s="265">
        <v>3714.2</v>
      </c>
      <c r="L242" s="313">
        <v>4855</v>
      </c>
    </row>
    <row r="243" spans="1:12" ht="27" customHeight="1">
      <c r="A243" s="130" t="s">
        <v>58</v>
      </c>
      <c r="B243" s="126" t="s">
        <v>169</v>
      </c>
      <c r="C243" s="126" t="s">
        <v>178</v>
      </c>
      <c r="D243" s="126" t="s">
        <v>170</v>
      </c>
      <c r="E243" s="247" t="s">
        <v>481</v>
      </c>
      <c r="F243" s="126" t="s">
        <v>185</v>
      </c>
      <c r="G243" s="126"/>
      <c r="H243" s="126"/>
      <c r="I243" s="126"/>
      <c r="J243" s="313">
        <v>6784.6</v>
      </c>
      <c r="K243" s="265">
        <v>3714.2</v>
      </c>
      <c r="L243" s="313">
        <v>4855</v>
      </c>
    </row>
    <row r="244" spans="1:12">
      <c r="A244" s="130" t="s">
        <v>59</v>
      </c>
      <c r="B244" s="126" t="s">
        <v>169</v>
      </c>
      <c r="C244" s="126" t="s">
        <v>178</v>
      </c>
      <c r="D244" s="126" t="s">
        <v>170</v>
      </c>
      <c r="E244" s="247" t="s">
        <v>481</v>
      </c>
      <c r="F244" s="126" t="s">
        <v>197</v>
      </c>
      <c r="G244" s="126"/>
      <c r="H244" s="126"/>
      <c r="I244" s="126"/>
      <c r="J244" s="313">
        <v>6784.6</v>
      </c>
      <c r="K244" s="265">
        <v>3714.2</v>
      </c>
      <c r="L244" s="313">
        <v>4855</v>
      </c>
    </row>
    <row r="245" spans="1:12">
      <c r="A245" s="130" t="s">
        <v>77</v>
      </c>
      <c r="B245" s="126" t="s">
        <v>169</v>
      </c>
      <c r="C245" s="126" t="s">
        <v>178</v>
      </c>
      <c r="D245" s="126" t="s">
        <v>170</v>
      </c>
      <c r="E245" s="247" t="s">
        <v>481</v>
      </c>
      <c r="F245" s="126" t="s">
        <v>197</v>
      </c>
      <c r="G245" s="126" t="s">
        <v>165</v>
      </c>
      <c r="H245" s="126"/>
      <c r="I245" s="126"/>
      <c r="J245" s="313">
        <v>6784.6</v>
      </c>
      <c r="K245" s="265">
        <v>3714.2</v>
      </c>
      <c r="L245" s="313">
        <v>4855</v>
      </c>
    </row>
    <row r="246" spans="1:12">
      <c r="A246" s="130" t="s">
        <v>140</v>
      </c>
      <c r="B246" s="126" t="s">
        <v>169</v>
      </c>
      <c r="C246" s="126" t="s">
        <v>178</v>
      </c>
      <c r="D246" s="126" t="s">
        <v>170</v>
      </c>
      <c r="E246" s="247" t="s">
        <v>481</v>
      </c>
      <c r="F246" s="126" t="s">
        <v>197</v>
      </c>
      <c r="G246" s="126" t="s">
        <v>165</v>
      </c>
      <c r="H246" s="126" t="s">
        <v>162</v>
      </c>
      <c r="I246" s="126"/>
      <c r="J246" s="313">
        <v>6784.6</v>
      </c>
      <c r="K246" s="265">
        <v>3714.2</v>
      </c>
      <c r="L246" s="313">
        <v>4855</v>
      </c>
    </row>
    <row r="247" spans="1:12" ht="38.25">
      <c r="A247" s="130" t="s">
        <v>200</v>
      </c>
      <c r="B247" s="126" t="s">
        <v>169</v>
      </c>
      <c r="C247" s="126" t="s">
        <v>178</v>
      </c>
      <c r="D247" s="126" t="s">
        <v>170</v>
      </c>
      <c r="E247" s="247" t="s">
        <v>481</v>
      </c>
      <c r="F247" s="126" t="s">
        <v>197</v>
      </c>
      <c r="G247" s="126" t="s">
        <v>165</v>
      </c>
      <c r="H247" s="126" t="s">
        <v>162</v>
      </c>
      <c r="I247" s="126" t="s">
        <v>229</v>
      </c>
      <c r="J247" s="313">
        <v>6784.6</v>
      </c>
      <c r="K247" s="265">
        <v>3714.2</v>
      </c>
      <c r="L247" s="313">
        <v>4855</v>
      </c>
    </row>
    <row r="248" spans="1:12" ht="38.25">
      <c r="A248" s="128" t="s">
        <v>488</v>
      </c>
      <c r="B248" s="135" t="s">
        <v>170</v>
      </c>
      <c r="C248" s="135"/>
      <c r="D248" s="135"/>
      <c r="E248" s="135"/>
      <c r="F248" s="135"/>
      <c r="G248" s="135"/>
      <c r="H248" s="135"/>
      <c r="I248" s="135"/>
      <c r="J248" s="129">
        <v>87</v>
      </c>
      <c r="K248" s="129">
        <v>87</v>
      </c>
      <c r="L248" s="129">
        <v>87</v>
      </c>
    </row>
    <row r="249" spans="1:12" ht="25.5">
      <c r="A249" s="130" t="s">
        <v>398</v>
      </c>
      <c r="B249" s="126" t="s">
        <v>170</v>
      </c>
      <c r="C249" s="126" t="s">
        <v>178</v>
      </c>
      <c r="D249" s="126" t="s">
        <v>162</v>
      </c>
      <c r="E249" s="126"/>
      <c r="F249" s="126"/>
      <c r="G249" s="126"/>
      <c r="H249" s="126"/>
      <c r="I249" s="126"/>
      <c r="J249" s="246">
        <v>55</v>
      </c>
      <c r="K249" s="246">
        <v>55</v>
      </c>
      <c r="L249" s="131">
        <v>55</v>
      </c>
    </row>
    <row r="250" spans="1:12" ht="25.5">
      <c r="A250" s="130" t="s">
        <v>92</v>
      </c>
      <c r="B250" s="126" t="s">
        <v>170</v>
      </c>
      <c r="C250" s="126" t="s">
        <v>178</v>
      </c>
      <c r="D250" s="126" t="s">
        <v>162</v>
      </c>
      <c r="E250" s="126" t="s">
        <v>244</v>
      </c>
      <c r="F250" s="126"/>
      <c r="G250" s="126"/>
      <c r="H250" s="126"/>
      <c r="I250" s="126"/>
      <c r="J250" s="246">
        <v>55</v>
      </c>
      <c r="K250" s="246">
        <v>55</v>
      </c>
      <c r="L250" s="131">
        <v>55</v>
      </c>
    </row>
    <row r="251" spans="1:12" ht="25.5">
      <c r="A251" s="130" t="s">
        <v>43</v>
      </c>
      <c r="B251" s="126" t="s">
        <v>170</v>
      </c>
      <c r="C251" s="126" t="s">
        <v>178</v>
      </c>
      <c r="D251" s="126" t="s">
        <v>162</v>
      </c>
      <c r="E251" s="126" t="s">
        <v>244</v>
      </c>
      <c r="F251" s="126" t="s">
        <v>194</v>
      </c>
      <c r="G251" s="126"/>
      <c r="H251" s="126"/>
      <c r="I251" s="126"/>
      <c r="J251" s="246">
        <v>55</v>
      </c>
      <c r="K251" s="246">
        <v>55</v>
      </c>
      <c r="L251" s="131">
        <v>55</v>
      </c>
    </row>
    <row r="252" spans="1:12" ht="27" customHeight="1">
      <c r="A252" s="130" t="s">
        <v>44</v>
      </c>
      <c r="B252" s="126" t="s">
        <v>170</v>
      </c>
      <c r="C252" s="126" t="s">
        <v>178</v>
      </c>
      <c r="D252" s="126" t="s">
        <v>162</v>
      </c>
      <c r="E252" s="126" t="s">
        <v>244</v>
      </c>
      <c r="F252" s="126" t="s">
        <v>217</v>
      </c>
      <c r="G252" s="126"/>
      <c r="H252" s="126"/>
      <c r="I252" s="126"/>
      <c r="J252" s="246">
        <v>55</v>
      </c>
      <c r="K252" s="246">
        <v>55</v>
      </c>
      <c r="L252" s="131">
        <v>55</v>
      </c>
    </row>
    <row r="253" spans="1:12">
      <c r="A253" s="130" t="s">
        <v>88</v>
      </c>
      <c r="B253" s="126" t="s">
        <v>170</v>
      </c>
      <c r="C253" s="126" t="s">
        <v>178</v>
      </c>
      <c r="D253" s="126" t="s">
        <v>162</v>
      </c>
      <c r="E253" s="126" t="s">
        <v>244</v>
      </c>
      <c r="F253" s="126" t="s">
        <v>217</v>
      </c>
      <c r="G253" s="126" t="s">
        <v>18</v>
      </c>
      <c r="H253" s="126"/>
      <c r="I253" s="126"/>
      <c r="J253" s="246">
        <v>55</v>
      </c>
      <c r="K253" s="246">
        <v>55</v>
      </c>
      <c r="L253" s="131">
        <v>55</v>
      </c>
    </row>
    <row r="254" spans="1:12">
      <c r="A254" s="130" t="s">
        <v>207</v>
      </c>
      <c r="B254" s="126" t="s">
        <v>170</v>
      </c>
      <c r="C254" s="126" t="s">
        <v>178</v>
      </c>
      <c r="D254" s="126" t="s">
        <v>162</v>
      </c>
      <c r="E254" s="126" t="s">
        <v>244</v>
      </c>
      <c r="F254" s="126" t="s">
        <v>217</v>
      </c>
      <c r="G254" s="126" t="s">
        <v>18</v>
      </c>
      <c r="H254" s="126" t="s">
        <v>162</v>
      </c>
      <c r="I254" s="126"/>
      <c r="J254" s="246">
        <v>55</v>
      </c>
      <c r="K254" s="246">
        <v>55</v>
      </c>
      <c r="L254" s="131">
        <v>55</v>
      </c>
    </row>
    <row r="255" spans="1:12" ht="25.5">
      <c r="A255" s="130" t="s">
        <v>34</v>
      </c>
      <c r="B255" s="126" t="s">
        <v>170</v>
      </c>
      <c r="C255" s="126" t="s">
        <v>178</v>
      </c>
      <c r="D255" s="126" t="s">
        <v>162</v>
      </c>
      <c r="E255" s="126" t="s">
        <v>244</v>
      </c>
      <c r="F255" s="126" t="s">
        <v>217</v>
      </c>
      <c r="G255" s="126" t="s">
        <v>18</v>
      </c>
      <c r="H255" s="126" t="s">
        <v>162</v>
      </c>
      <c r="I255" s="126" t="s">
        <v>216</v>
      </c>
      <c r="J255" s="246">
        <v>55</v>
      </c>
      <c r="K255" s="246">
        <v>55</v>
      </c>
      <c r="L255" s="131">
        <v>55</v>
      </c>
    </row>
    <row r="256" spans="1:12" ht="25.5">
      <c r="A256" s="130" t="s">
        <v>208</v>
      </c>
      <c r="B256" s="126" t="s">
        <v>170</v>
      </c>
      <c r="C256" s="126" t="s">
        <v>178</v>
      </c>
      <c r="D256" s="126" t="s">
        <v>163</v>
      </c>
      <c r="E256" s="126"/>
      <c r="F256" s="126"/>
      <c r="G256" s="126"/>
      <c r="H256" s="126"/>
      <c r="I256" s="126"/>
      <c r="J256" s="246">
        <v>32</v>
      </c>
      <c r="K256" s="246">
        <v>32</v>
      </c>
      <c r="L256" s="131">
        <v>32</v>
      </c>
    </row>
    <row r="257" spans="1:12" ht="25.5">
      <c r="A257" s="130" t="s">
        <v>92</v>
      </c>
      <c r="B257" s="126" t="s">
        <v>170</v>
      </c>
      <c r="C257" s="126" t="s">
        <v>178</v>
      </c>
      <c r="D257" s="126" t="s">
        <v>163</v>
      </c>
      <c r="E257" s="126" t="s">
        <v>244</v>
      </c>
      <c r="F257" s="126"/>
      <c r="G257" s="126"/>
      <c r="H257" s="126"/>
      <c r="I257" s="126"/>
      <c r="J257" s="246">
        <v>32</v>
      </c>
      <c r="K257" s="246">
        <v>32</v>
      </c>
      <c r="L257" s="131">
        <v>32</v>
      </c>
    </row>
    <row r="258" spans="1:12" ht="25.5">
      <c r="A258" s="130" t="s">
        <v>43</v>
      </c>
      <c r="B258" s="126" t="s">
        <v>170</v>
      </c>
      <c r="C258" s="126" t="s">
        <v>178</v>
      </c>
      <c r="D258" s="126" t="s">
        <v>163</v>
      </c>
      <c r="E258" s="126" t="s">
        <v>244</v>
      </c>
      <c r="F258" s="126" t="s">
        <v>194</v>
      </c>
      <c r="G258" s="126"/>
      <c r="H258" s="126"/>
      <c r="I258" s="126"/>
      <c r="J258" s="246">
        <v>32</v>
      </c>
      <c r="K258" s="246">
        <v>32</v>
      </c>
      <c r="L258" s="131">
        <v>32</v>
      </c>
    </row>
    <row r="259" spans="1:12" ht="27.75" customHeight="1">
      <c r="A259" s="130" t="s">
        <v>44</v>
      </c>
      <c r="B259" s="126" t="s">
        <v>170</v>
      </c>
      <c r="C259" s="126" t="s">
        <v>178</v>
      </c>
      <c r="D259" s="126" t="s">
        <v>163</v>
      </c>
      <c r="E259" s="126" t="s">
        <v>244</v>
      </c>
      <c r="F259" s="126" t="s">
        <v>217</v>
      </c>
      <c r="G259" s="126"/>
      <c r="H259" s="126"/>
      <c r="I259" s="126"/>
      <c r="J259" s="246">
        <v>32</v>
      </c>
      <c r="K259" s="246">
        <v>32</v>
      </c>
      <c r="L259" s="131">
        <v>32</v>
      </c>
    </row>
    <row r="260" spans="1:12">
      <c r="A260" s="130" t="s">
        <v>88</v>
      </c>
      <c r="B260" s="126" t="s">
        <v>170</v>
      </c>
      <c r="C260" s="126" t="s">
        <v>178</v>
      </c>
      <c r="D260" s="126" t="s">
        <v>163</v>
      </c>
      <c r="E260" s="126" t="s">
        <v>244</v>
      </c>
      <c r="F260" s="126" t="s">
        <v>217</v>
      </c>
      <c r="G260" s="126" t="s">
        <v>18</v>
      </c>
      <c r="H260" s="126"/>
      <c r="I260" s="126"/>
      <c r="J260" s="246">
        <v>32</v>
      </c>
      <c r="K260" s="246">
        <v>32</v>
      </c>
      <c r="L260" s="131">
        <v>32</v>
      </c>
    </row>
    <row r="261" spans="1:12">
      <c r="A261" s="130" t="s">
        <v>207</v>
      </c>
      <c r="B261" s="126" t="s">
        <v>170</v>
      </c>
      <c r="C261" s="126" t="s">
        <v>178</v>
      </c>
      <c r="D261" s="126" t="s">
        <v>163</v>
      </c>
      <c r="E261" s="126" t="s">
        <v>244</v>
      </c>
      <c r="F261" s="126" t="s">
        <v>217</v>
      </c>
      <c r="G261" s="126" t="s">
        <v>18</v>
      </c>
      <c r="H261" s="126" t="s">
        <v>162</v>
      </c>
      <c r="I261" s="126"/>
      <c r="J261" s="246">
        <v>32</v>
      </c>
      <c r="K261" s="246">
        <v>32</v>
      </c>
      <c r="L261" s="131">
        <v>32</v>
      </c>
    </row>
    <row r="262" spans="1:12" ht="25.5">
      <c r="A262" s="130" t="s">
        <v>34</v>
      </c>
      <c r="B262" s="126" t="s">
        <v>170</v>
      </c>
      <c r="C262" s="126" t="s">
        <v>178</v>
      </c>
      <c r="D262" s="126" t="s">
        <v>163</v>
      </c>
      <c r="E262" s="126" t="s">
        <v>244</v>
      </c>
      <c r="F262" s="126" t="s">
        <v>217</v>
      </c>
      <c r="G262" s="126" t="s">
        <v>18</v>
      </c>
      <c r="H262" s="126" t="s">
        <v>162</v>
      </c>
      <c r="I262" s="126" t="s">
        <v>216</v>
      </c>
      <c r="J262" s="246">
        <v>32</v>
      </c>
      <c r="K262" s="246">
        <v>32</v>
      </c>
      <c r="L262" s="131">
        <v>32</v>
      </c>
    </row>
    <row r="263" spans="1:12" ht="89.25">
      <c r="A263" s="146" t="s">
        <v>530</v>
      </c>
      <c r="B263" s="135" t="s">
        <v>165</v>
      </c>
      <c r="C263" s="135"/>
      <c r="D263" s="135"/>
      <c r="E263" s="135"/>
      <c r="F263" s="135"/>
      <c r="G263" s="135"/>
      <c r="H263" s="135"/>
      <c r="I263" s="135"/>
      <c r="J263" s="129">
        <f>J264</f>
        <v>1806.6</v>
      </c>
      <c r="K263" s="129">
        <v>1106.5999999999999</v>
      </c>
      <c r="L263" s="129">
        <v>1106.5999999999999</v>
      </c>
    </row>
    <row r="264" spans="1:12" ht="51">
      <c r="A264" s="130" t="s">
        <v>401</v>
      </c>
      <c r="B264" s="126" t="s">
        <v>165</v>
      </c>
      <c r="C264" s="126" t="s">
        <v>178</v>
      </c>
      <c r="D264" s="126" t="s">
        <v>165</v>
      </c>
      <c r="E264" s="126"/>
      <c r="F264" s="126"/>
      <c r="G264" s="126"/>
      <c r="H264" s="126"/>
      <c r="I264" s="126"/>
      <c r="J264" s="246">
        <f>J265</f>
        <v>1806.6</v>
      </c>
      <c r="K264" s="246">
        <v>1106.5999999999999</v>
      </c>
      <c r="L264" s="131">
        <v>1106.5999999999999</v>
      </c>
    </row>
    <row r="265" spans="1:12" ht="38.25">
      <c r="A265" s="130" t="s">
        <v>107</v>
      </c>
      <c r="B265" s="126" t="s">
        <v>165</v>
      </c>
      <c r="C265" s="126" t="s">
        <v>178</v>
      </c>
      <c r="D265" s="126" t="s">
        <v>165</v>
      </c>
      <c r="E265" s="126" t="s">
        <v>243</v>
      </c>
      <c r="F265" s="126"/>
      <c r="G265" s="126"/>
      <c r="H265" s="126"/>
      <c r="I265" s="126"/>
      <c r="J265" s="246">
        <f>J266+J271</f>
        <v>1806.6</v>
      </c>
      <c r="K265" s="246">
        <v>1106.5999999999999</v>
      </c>
      <c r="L265" s="131">
        <v>1106.5999999999999</v>
      </c>
    </row>
    <row r="266" spans="1:12" ht="63.75">
      <c r="A266" s="130" t="s">
        <v>39</v>
      </c>
      <c r="B266" s="126" t="s">
        <v>165</v>
      </c>
      <c r="C266" s="126" t="s">
        <v>178</v>
      </c>
      <c r="D266" s="126" t="s">
        <v>165</v>
      </c>
      <c r="E266" s="126" t="s">
        <v>243</v>
      </c>
      <c r="F266" s="126" t="s">
        <v>214</v>
      </c>
      <c r="G266" s="126"/>
      <c r="H266" s="126"/>
      <c r="I266" s="126"/>
      <c r="J266" s="288">
        <v>1706.6</v>
      </c>
      <c r="K266" s="246">
        <v>1006.6</v>
      </c>
      <c r="L266" s="131">
        <v>1006.6</v>
      </c>
    </row>
    <row r="267" spans="1:12" ht="12" customHeight="1">
      <c r="A267" s="130" t="s">
        <v>104</v>
      </c>
      <c r="B267" s="126" t="s">
        <v>165</v>
      </c>
      <c r="C267" s="126" t="s">
        <v>178</v>
      </c>
      <c r="D267" s="126" t="s">
        <v>165</v>
      </c>
      <c r="E267" s="126" t="s">
        <v>243</v>
      </c>
      <c r="F267" s="126" t="s">
        <v>236</v>
      </c>
      <c r="G267" s="126"/>
      <c r="H267" s="126"/>
      <c r="I267" s="126"/>
      <c r="J267" s="288">
        <v>1706.6</v>
      </c>
      <c r="K267" s="246">
        <v>1006.6</v>
      </c>
      <c r="L267" s="131">
        <v>1006.6</v>
      </c>
    </row>
    <row r="268" spans="1:12" ht="25.5">
      <c r="A268" s="130" t="s">
        <v>60</v>
      </c>
      <c r="B268" s="126" t="s">
        <v>165</v>
      </c>
      <c r="C268" s="126" t="s">
        <v>178</v>
      </c>
      <c r="D268" s="126" t="s">
        <v>165</v>
      </c>
      <c r="E268" s="126" t="s">
        <v>243</v>
      </c>
      <c r="F268" s="126" t="s">
        <v>236</v>
      </c>
      <c r="G268" s="126" t="s">
        <v>173</v>
      </c>
      <c r="H268" s="126"/>
      <c r="I268" s="126"/>
      <c r="J268" s="288">
        <v>1706.6</v>
      </c>
      <c r="K268" s="246">
        <v>1006.6</v>
      </c>
      <c r="L268" s="131">
        <v>1006.6</v>
      </c>
    </row>
    <row r="269" spans="1:12" ht="38.25">
      <c r="A269" s="130" t="s">
        <v>106</v>
      </c>
      <c r="B269" s="126" t="s">
        <v>165</v>
      </c>
      <c r="C269" s="126" t="s">
        <v>178</v>
      </c>
      <c r="D269" s="126" t="s">
        <v>165</v>
      </c>
      <c r="E269" s="126" t="s">
        <v>243</v>
      </c>
      <c r="F269" s="126" t="s">
        <v>236</v>
      </c>
      <c r="G269" s="126" t="s">
        <v>173</v>
      </c>
      <c r="H269" s="126" t="s">
        <v>17</v>
      </c>
      <c r="I269" s="126"/>
      <c r="J269" s="288">
        <v>1706.6</v>
      </c>
      <c r="K269" s="246">
        <v>1006.6</v>
      </c>
      <c r="L269" s="131">
        <v>1006.6</v>
      </c>
    </row>
    <row r="270" spans="1:12" ht="38.25">
      <c r="A270" s="130" t="s">
        <v>415</v>
      </c>
      <c r="B270" s="126" t="s">
        <v>165</v>
      </c>
      <c r="C270" s="126" t="s">
        <v>178</v>
      </c>
      <c r="D270" s="126" t="s">
        <v>165</v>
      </c>
      <c r="E270" s="126" t="s">
        <v>243</v>
      </c>
      <c r="F270" s="126" t="s">
        <v>236</v>
      </c>
      <c r="G270" s="126" t="s">
        <v>173</v>
      </c>
      <c r="H270" s="126" t="s">
        <v>17</v>
      </c>
      <c r="I270" s="126" t="s">
        <v>195</v>
      </c>
      <c r="J270" s="246">
        <v>1706.6</v>
      </c>
      <c r="K270" s="246">
        <v>1006.6</v>
      </c>
      <c r="L270" s="131">
        <v>1006.6</v>
      </c>
    </row>
    <row r="271" spans="1:12" ht="25.5">
      <c r="A271" s="130" t="s">
        <v>43</v>
      </c>
      <c r="B271" s="126" t="s">
        <v>165</v>
      </c>
      <c r="C271" s="126" t="s">
        <v>178</v>
      </c>
      <c r="D271" s="126" t="s">
        <v>165</v>
      </c>
      <c r="E271" s="126" t="s">
        <v>243</v>
      </c>
      <c r="F271" s="126" t="s">
        <v>194</v>
      </c>
      <c r="G271" s="126"/>
      <c r="H271" s="126"/>
      <c r="I271" s="126"/>
      <c r="J271" s="246">
        <v>100</v>
      </c>
      <c r="K271" s="246">
        <v>100</v>
      </c>
      <c r="L271" s="131">
        <v>100</v>
      </c>
    </row>
    <row r="272" spans="1:12" ht="23.25" customHeight="1">
      <c r="A272" s="130" t="s">
        <v>44</v>
      </c>
      <c r="B272" s="126" t="s">
        <v>165</v>
      </c>
      <c r="C272" s="126" t="s">
        <v>178</v>
      </c>
      <c r="D272" s="126" t="s">
        <v>165</v>
      </c>
      <c r="E272" s="126" t="s">
        <v>243</v>
      </c>
      <c r="F272" s="126" t="s">
        <v>217</v>
      </c>
      <c r="G272" s="126"/>
      <c r="H272" s="126"/>
      <c r="I272" s="126"/>
      <c r="J272" s="246">
        <v>100</v>
      </c>
      <c r="K272" s="246">
        <v>100</v>
      </c>
      <c r="L272" s="131">
        <v>100</v>
      </c>
    </row>
    <row r="273" spans="1:12" ht="25.5">
      <c r="A273" s="130" t="s">
        <v>60</v>
      </c>
      <c r="B273" s="126" t="s">
        <v>165</v>
      </c>
      <c r="C273" s="126" t="s">
        <v>178</v>
      </c>
      <c r="D273" s="126" t="s">
        <v>165</v>
      </c>
      <c r="E273" s="126" t="s">
        <v>243</v>
      </c>
      <c r="F273" s="126" t="s">
        <v>217</v>
      </c>
      <c r="G273" s="126" t="s">
        <v>173</v>
      </c>
      <c r="H273" s="126"/>
      <c r="I273" s="126"/>
      <c r="J273" s="246">
        <v>100</v>
      </c>
      <c r="K273" s="246">
        <v>100</v>
      </c>
      <c r="L273" s="131">
        <v>100</v>
      </c>
    </row>
    <row r="274" spans="1:12" ht="55.5" customHeight="1">
      <c r="A274" s="307" t="s">
        <v>106</v>
      </c>
      <c r="B274" s="126" t="s">
        <v>165</v>
      </c>
      <c r="C274" s="126" t="s">
        <v>178</v>
      </c>
      <c r="D274" s="126" t="s">
        <v>165</v>
      </c>
      <c r="E274" s="126" t="s">
        <v>243</v>
      </c>
      <c r="F274" s="126" t="s">
        <v>217</v>
      </c>
      <c r="G274" s="126" t="s">
        <v>173</v>
      </c>
      <c r="H274" s="126" t="s">
        <v>17</v>
      </c>
      <c r="I274" s="126"/>
      <c r="J274" s="246">
        <v>100</v>
      </c>
      <c r="K274" s="246">
        <v>100</v>
      </c>
      <c r="L274" s="131">
        <v>100</v>
      </c>
    </row>
    <row r="275" spans="1:12" ht="38.25">
      <c r="A275" s="130" t="s">
        <v>416</v>
      </c>
      <c r="B275" s="126" t="s">
        <v>165</v>
      </c>
      <c r="C275" s="126" t="s">
        <v>178</v>
      </c>
      <c r="D275" s="126" t="s">
        <v>165</v>
      </c>
      <c r="E275" s="126" t="s">
        <v>243</v>
      </c>
      <c r="F275" s="126" t="s">
        <v>217</v>
      </c>
      <c r="G275" s="126" t="s">
        <v>173</v>
      </c>
      <c r="H275" s="126" t="s">
        <v>17</v>
      </c>
      <c r="I275" s="126" t="s">
        <v>195</v>
      </c>
      <c r="J275" s="246">
        <v>100</v>
      </c>
      <c r="K275" s="246">
        <v>100</v>
      </c>
      <c r="L275" s="131">
        <v>100</v>
      </c>
    </row>
    <row r="276" spans="1:12" ht="64.5" customHeight="1">
      <c r="A276" s="128" t="s">
        <v>524</v>
      </c>
      <c r="B276" s="135" t="s">
        <v>174</v>
      </c>
      <c r="C276" s="135"/>
      <c r="D276" s="135"/>
      <c r="E276" s="135"/>
      <c r="F276" s="135"/>
      <c r="G276" s="135"/>
      <c r="H276" s="135"/>
      <c r="I276" s="135"/>
      <c r="J276" s="129">
        <f t="shared" ref="J276:L277" si="10">J277</f>
        <v>154.69999999999999</v>
      </c>
      <c r="K276" s="129">
        <f t="shared" si="10"/>
        <v>389.1</v>
      </c>
      <c r="L276" s="129">
        <f t="shared" si="10"/>
        <v>622.5</v>
      </c>
    </row>
    <row r="277" spans="1:12" ht="25.5">
      <c r="A277" s="130" t="s">
        <v>210</v>
      </c>
      <c r="B277" s="126" t="s">
        <v>174</v>
      </c>
      <c r="C277" s="126" t="s">
        <v>8</v>
      </c>
      <c r="D277" s="126"/>
      <c r="E277" s="126"/>
      <c r="F277" s="126"/>
      <c r="G277" s="126"/>
      <c r="H277" s="126"/>
      <c r="I277" s="126"/>
      <c r="J277" s="129">
        <f t="shared" si="10"/>
        <v>154.69999999999999</v>
      </c>
      <c r="K277" s="129">
        <f t="shared" si="10"/>
        <v>389.1</v>
      </c>
      <c r="L277" s="129">
        <f t="shared" si="10"/>
        <v>622.5</v>
      </c>
    </row>
    <row r="278" spans="1:12" ht="38.25">
      <c r="A278" s="130" t="s">
        <v>417</v>
      </c>
      <c r="B278" s="126" t="s">
        <v>174</v>
      </c>
      <c r="C278" s="126" t="s">
        <v>8</v>
      </c>
      <c r="D278" s="126" t="s">
        <v>162</v>
      </c>
      <c r="E278" s="126"/>
      <c r="F278" s="126"/>
      <c r="G278" s="126"/>
      <c r="H278" s="126"/>
      <c r="I278" s="126"/>
      <c r="J278" s="129">
        <f>J279+J291+J285</f>
        <v>154.69999999999999</v>
      </c>
      <c r="K278" s="129">
        <f>K279+K291+K285</f>
        <v>389.1</v>
      </c>
      <c r="L278" s="129">
        <f>L279+L291+L285</f>
        <v>622.5</v>
      </c>
    </row>
    <row r="279" spans="1:12" ht="247.5" customHeight="1">
      <c r="A279" s="183" t="s">
        <v>65</v>
      </c>
      <c r="B279" s="126" t="s">
        <v>174</v>
      </c>
      <c r="C279" s="126" t="s">
        <v>8</v>
      </c>
      <c r="D279" s="126" t="s">
        <v>162</v>
      </c>
      <c r="E279" s="126" t="s">
        <v>245</v>
      </c>
      <c r="F279" s="126"/>
      <c r="G279" s="126"/>
      <c r="H279" s="126"/>
      <c r="I279" s="126"/>
      <c r="J279" s="267">
        <v>12.3</v>
      </c>
      <c r="K279" s="267">
        <v>49</v>
      </c>
      <c r="L279" s="267">
        <v>85.4</v>
      </c>
    </row>
    <row r="280" spans="1:12" ht="17.25" customHeight="1">
      <c r="A280" s="130" t="s">
        <v>66</v>
      </c>
      <c r="B280" s="126" t="s">
        <v>174</v>
      </c>
      <c r="C280" s="126" t="s">
        <v>8</v>
      </c>
      <c r="D280" s="126" t="s">
        <v>162</v>
      </c>
      <c r="E280" s="126" t="s">
        <v>245</v>
      </c>
      <c r="F280" s="126" t="s">
        <v>226</v>
      </c>
      <c r="G280" s="126"/>
      <c r="H280" s="126"/>
      <c r="I280" s="126"/>
      <c r="J280" s="267">
        <v>12.3</v>
      </c>
      <c r="K280" s="267">
        <v>49</v>
      </c>
      <c r="L280" s="267">
        <v>85.4</v>
      </c>
    </row>
    <row r="281" spans="1:12">
      <c r="A281" s="130" t="s">
        <v>67</v>
      </c>
      <c r="B281" s="126" t="s">
        <v>174</v>
      </c>
      <c r="C281" s="126" t="s">
        <v>8</v>
      </c>
      <c r="D281" s="126" t="s">
        <v>162</v>
      </c>
      <c r="E281" s="126" t="s">
        <v>245</v>
      </c>
      <c r="F281" s="126" t="s">
        <v>246</v>
      </c>
      <c r="G281" s="126"/>
      <c r="H281" s="126"/>
      <c r="I281" s="126"/>
      <c r="J281" s="267">
        <v>12.3</v>
      </c>
      <c r="K281" s="267">
        <v>49</v>
      </c>
      <c r="L281" s="267">
        <v>85.4</v>
      </c>
    </row>
    <row r="282" spans="1:12">
      <c r="A282" s="130" t="s">
        <v>62</v>
      </c>
      <c r="B282" s="126" t="s">
        <v>174</v>
      </c>
      <c r="C282" s="126" t="s">
        <v>8</v>
      </c>
      <c r="D282" s="126" t="s">
        <v>162</v>
      </c>
      <c r="E282" s="126" t="s">
        <v>245</v>
      </c>
      <c r="F282" s="126" t="s">
        <v>246</v>
      </c>
      <c r="G282" s="126" t="s">
        <v>164</v>
      </c>
      <c r="H282" s="126"/>
      <c r="I282" s="126"/>
      <c r="J282" s="267">
        <v>12.3</v>
      </c>
      <c r="K282" s="267">
        <v>49</v>
      </c>
      <c r="L282" s="267">
        <v>85.4</v>
      </c>
    </row>
    <row r="283" spans="1:12">
      <c r="A283" s="130" t="s">
        <v>63</v>
      </c>
      <c r="B283" s="126" t="s">
        <v>174</v>
      </c>
      <c r="C283" s="126" t="s">
        <v>8</v>
      </c>
      <c r="D283" s="126" t="s">
        <v>162</v>
      </c>
      <c r="E283" s="126" t="s">
        <v>245</v>
      </c>
      <c r="F283" s="126" t="s">
        <v>246</v>
      </c>
      <c r="G283" s="126" t="s">
        <v>164</v>
      </c>
      <c r="H283" s="126" t="s">
        <v>169</v>
      </c>
      <c r="I283" s="126"/>
      <c r="J283" s="267">
        <v>12.3</v>
      </c>
      <c r="K283" s="267">
        <v>49</v>
      </c>
      <c r="L283" s="267">
        <v>85.4</v>
      </c>
    </row>
    <row r="284" spans="1:12" ht="25.5">
      <c r="A284" s="130" t="s">
        <v>34</v>
      </c>
      <c r="B284" s="126" t="s">
        <v>174</v>
      </c>
      <c r="C284" s="126" t="s">
        <v>8</v>
      </c>
      <c r="D284" s="126" t="s">
        <v>162</v>
      </c>
      <c r="E284" s="126" t="s">
        <v>245</v>
      </c>
      <c r="F284" s="126" t="s">
        <v>246</v>
      </c>
      <c r="G284" s="126" t="s">
        <v>164</v>
      </c>
      <c r="H284" s="126" t="s">
        <v>169</v>
      </c>
      <c r="I284" s="126" t="s">
        <v>216</v>
      </c>
      <c r="J284" s="267">
        <v>12.3</v>
      </c>
      <c r="K284" s="267">
        <v>49</v>
      </c>
      <c r="L284" s="267">
        <v>85.4</v>
      </c>
    </row>
    <row r="285" spans="1:12" ht="204">
      <c r="A285" s="287" t="s">
        <v>504</v>
      </c>
      <c r="B285" s="274" t="s">
        <v>174</v>
      </c>
      <c r="C285" s="274" t="s">
        <v>8</v>
      </c>
      <c r="D285" s="274" t="s">
        <v>162</v>
      </c>
      <c r="E285" s="274" t="s">
        <v>505</v>
      </c>
      <c r="F285" s="274"/>
      <c r="G285" s="274"/>
      <c r="H285" s="274"/>
      <c r="I285" s="210"/>
      <c r="J285" s="267">
        <v>102</v>
      </c>
      <c r="K285" s="267">
        <v>203</v>
      </c>
      <c r="L285" s="267">
        <v>303.60000000000002</v>
      </c>
    </row>
    <row r="286" spans="1:12" ht="25.5">
      <c r="A286" s="275" t="s">
        <v>66</v>
      </c>
      <c r="B286" s="274" t="s">
        <v>174</v>
      </c>
      <c r="C286" s="274" t="s">
        <v>8</v>
      </c>
      <c r="D286" s="274" t="s">
        <v>162</v>
      </c>
      <c r="E286" s="274" t="s">
        <v>505</v>
      </c>
      <c r="F286" s="274" t="s">
        <v>226</v>
      </c>
      <c r="G286" s="274"/>
      <c r="H286" s="274"/>
      <c r="I286" s="210"/>
      <c r="J286" s="267">
        <v>102</v>
      </c>
      <c r="K286" s="267">
        <v>203</v>
      </c>
      <c r="L286" s="267">
        <v>303.60000000000002</v>
      </c>
    </row>
    <row r="287" spans="1:12" ht="25.5">
      <c r="A287" s="275" t="s">
        <v>82</v>
      </c>
      <c r="B287" s="274" t="s">
        <v>174</v>
      </c>
      <c r="C287" s="274" t="s">
        <v>8</v>
      </c>
      <c r="D287" s="274" t="s">
        <v>162</v>
      </c>
      <c r="E287" s="274" t="s">
        <v>505</v>
      </c>
      <c r="F287" s="274" t="s">
        <v>227</v>
      </c>
      <c r="G287" s="274"/>
      <c r="H287" s="274"/>
      <c r="I287" s="210"/>
      <c r="J287" s="267">
        <v>102</v>
      </c>
      <c r="K287" s="267">
        <v>203</v>
      </c>
      <c r="L287" s="267">
        <v>303.60000000000002</v>
      </c>
    </row>
    <row r="288" spans="1:12">
      <c r="A288" s="145" t="s">
        <v>78</v>
      </c>
      <c r="B288" s="274" t="s">
        <v>174</v>
      </c>
      <c r="C288" s="274" t="s">
        <v>8</v>
      </c>
      <c r="D288" s="274" t="s">
        <v>162</v>
      </c>
      <c r="E288" s="274" t="s">
        <v>505</v>
      </c>
      <c r="F288" s="274" t="s">
        <v>227</v>
      </c>
      <c r="G288" s="274" t="s">
        <v>17</v>
      </c>
      <c r="H288" s="274"/>
      <c r="I288" s="210"/>
      <c r="J288" s="267">
        <v>102</v>
      </c>
      <c r="K288" s="267">
        <v>203</v>
      </c>
      <c r="L288" s="267">
        <v>303.60000000000002</v>
      </c>
    </row>
    <row r="289" spans="1:12">
      <c r="A289" s="275" t="s">
        <v>83</v>
      </c>
      <c r="B289" s="274" t="s">
        <v>174</v>
      </c>
      <c r="C289" s="274" t="s">
        <v>8</v>
      </c>
      <c r="D289" s="274" t="s">
        <v>162</v>
      </c>
      <c r="E289" s="274" t="s">
        <v>505</v>
      </c>
      <c r="F289" s="274" t="s">
        <v>227</v>
      </c>
      <c r="G289" s="274" t="s">
        <v>17</v>
      </c>
      <c r="H289" s="274" t="s">
        <v>173</v>
      </c>
      <c r="I289" s="210"/>
      <c r="J289" s="267">
        <v>102</v>
      </c>
      <c r="K289" s="267">
        <v>203</v>
      </c>
      <c r="L289" s="267">
        <v>303.60000000000002</v>
      </c>
    </row>
    <row r="290" spans="1:12" ht="25.5">
      <c r="A290" s="275" t="s">
        <v>34</v>
      </c>
      <c r="B290" s="274" t="s">
        <v>174</v>
      </c>
      <c r="C290" s="274" t="s">
        <v>8</v>
      </c>
      <c r="D290" s="274" t="s">
        <v>162</v>
      </c>
      <c r="E290" s="274" t="s">
        <v>505</v>
      </c>
      <c r="F290" s="274" t="s">
        <v>227</v>
      </c>
      <c r="G290" s="274" t="s">
        <v>17</v>
      </c>
      <c r="H290" s="274" t="s">
        <v>173</v>
      </c>
      <c r="I290" s="210" t="s">
        <v>216</v>
      </c>
      <c r="J290" s="267">
        <v>102</v>
      </c>
      <c r="K290" s="267">
        <v>203</v>
      </c>
      <c r="L290" s="267">
        <v>303.60000000000002</v>
      </c>
    </row>
    <row r="291" spans="1:12" ht="204">
      <c r="A291" s="183" t="s">
        <v>461</v>
      </c>
      <c r="B291" s="126" t="s">
        <v>174</v>
      </c>
      <c r="C291" s="126" t="s">
        <v>8</v>
      </c>
      <c r="D291" s="126" t="s">
        <v>162</v>
      </c>
      <c r="E291" s="126" t="s">
        <v>247</v>
      </c>
      <c r="F291" s="126"/>
      <c r="G291" s="126"/>
      <c r="H291" s="126"/>
      <c r="I291" s="126"/>
      <c r="J291" s="276">
        <v>40.4</v>
      </c>
      <c r="K291" s="276">
        <v>137.1</v>
      </c>
      <c r="L291" s="276">
        <v>233.5</v>
      </c>
    </row>
    <row r="292" spans="1:12" ht="15" customHeight="1">
      <c r="A292" s="130" t="s">
        <v>66</v>
      </c>
      <c r="B292" s="126" t="s">
        <v>174</v>
      </c>
      <c r="C292" s="126" t="s">
        <v>8</v>
      </c>
      <c r="D292" s="126" t="s">
        <v>162</v>
      </c>
      <c r="E292" s="126" t="s">
        <v>247</v>
      </c>
      <c r="F292" s="126" t="s">
        <v>226</v>
      </c>
      <c r="G292" s="126"/>
      <c r="H292" s="126"/>
      <c r="I292" s="126"/>
      <c r="J292" s="270">
        <v>40.4</v>
      </c>
      <c r="K292" s="270">
        <v>137.1</v>
      </c>
      <c r="L292" s="270">
        <v>233.5</v>
      </c>
    </row>
    <row r="293" spans="1:12">
      <c r="A293" s="185" t="s">
        <v>67</v>
      </c>
      <c r="B293" s="126" t="s">
        <v>174</v>
      </c>
      <c r="C293" s="126" t="s">
        <v>8</v>
      </c>
      <c r="D293" s="126" t="s">
        <v>162</v>
      </c>
      <c r="E293" s="126" t="s">
        <v>247</v>
      </c>
      <c r="F293" s="184" t="s">
        <v>246</v>
      </c>
      <c r="G293" s="126"/>
      <c r="H293" s="126"/>
      <c r="I293" s="126"/>
      <c r="J293" s="270">
        <v>40.4</v>
      </c>
      <c r="K293" s="270">
        <v>137.1</v>
      </c>
      <c r="L293" s="270">
        <v>233.5</v>
      </c>
    </row>
    <row r="294" spans="1:12">
      <c r="A294" s="130" t="s">
        <v>62</v>
      </c>
      <c r="B294" s="126" t="s">
        <v>174</v>
      </c>
      <c r="C294" s="126" t="s">
        <v>8</v>
      </c>
      <c r="D294" s="126" t="s">
        <v>162</v>
      </c>
      <c r="E294" s="126" t="s">
        <v>247</v>
      </c>
      <c r="F294" s="184" t="s">
        <v>246</v>
      </c>
      <c r="G294" s="126" t="s">
        <v>164</v>
      </c>
      <c r="H294" s="126"/>
      <c r="I294" s="126"/>
      <c r="J294" s="270">
        <v>40.4</v>
      </c>
      <c r="K294" s="270">
        <v>137.1</v>
      </c>
      <c r="L294" s="270">
        <v>233.5</v>
      </c>
    </row>
    <row r="295" spans="1:12">
      <c r="A295" s="130" t="s">
        <v>63</v>
      </c>
      <c r="B295" s="126" t="s">
        <v>174</v>
      </c>
      <c r="C295" s="126" t="s">
        <v>8</v>
      </c>
      <c r="D295" s="126" t="s">
        <v>162</v>
      </c>
      <c r="E295" s="126" t="s">
        <v>247</v>
      </c>
      <c r="F295" s="184" t="s">
        <v>246</v>
      </c>
      <c r="G295" s="126" t="s">
        <v>164</v>
      </c>
      <c r="H295" s="126" t="s">
        <v>169</v>
      </c>
      <c r="I295" s="126"/>
      <c r="J295" s="270">
        <v>40.4</v>
      </c>
      <c r="K295" s="270">
        <v>137.1</v>
      </c>
      <c r="L295" s="270">
        <v>233.5</v>
      </c>
    </row>
    <row r="296" spans="1:12" ht="25.5">
      <c r="A296" s="130" t="s">
        <v>34</v>
      </c>
      <c r="B296" s="126" t="s">
        <v>174</v>
      </c>
      <c r="C296" s="126" t="s">
        <v>8</v>
      </c>
      <c r="D296" s="126" t="s">
        <v>162</v>
      </c>
      <c r="E296" s="126" t="s">
        <v>247</v>
      </c>
      <c r="F296" s="184" t="s">
        <v>246</v>
      </c>
      <c r="G296" s="126" t="s">
        <v>164</v>
      </c>
      <c r="H296" s="126" t="s">
        <v>169</v>
      </c>
      <c r="I296" s="126" t="s">
        <v>216</v>
      </c>
      <c r="J296" s="270">
        <v>40.4</v>
      </c>
      <c r="K296" s="270">
        <v>137.1</v>
      </c>
      <c r="L296" s="270">
        <v>233.5</v>
      </c>
    </row>
    <row r="297" spans="1:12" ht="51">
      <c r="A297" s="128" t="s">
        <v>525</v>
      </c>
      <c r="B297" s="135" t="s">
        <v>172</v>
      </c>
      <c r="C297" s="135"/>
      <c r="D297" s="135"/>
      <c r="E297" s="135"/>
      <c r="F297" s="135"/>
      <c r="G297" s="135"/>
      <c r="H297" s="135"/>
      <c r="I297" s="135"/>
      <c r="J297" s="129">
        <f>J298</f>
        <v>8485.7999999999993</v>
      </c>
      <c r="K297" s="129">
        <f>K298</f>
        <v>8930.4</v>
      </c>
      <c r="L297" s="129">
        <f>L298</f>
        <v>9199</v>
      </c>
    </row>
    <row r="298" spans="1:12" ht="38.25">
      <c r="A298" s="130" t="s">
        <v>418</v>
      </c>
      <c r="B298" s="126" t="s">
        <v>172</v>
      </c>
      <c r="C298" s="126" t="s">
        <v>178</v>
      </c>
      <c r="D298" s="126" t="s">
        <v>163</v>
      </c>
      <c r="E298" s="126"/>
      <c r="F298" s="126"/>
      <c r="G298" s="126"/>
      <c r="H298" s="126"/>
      <c r="I298" s="126"/>
      <c r="J298" s="197">
        <f>J299+J305</f>
        <v>8485.7999999999993</v>
      </c>
      <c r="K298" s="197">
        <f>K299+K305</f>
        <v>8930.4</v>
      </c>
      <c r="L298" s="197">
        <f>L299+L305</f>
        <v>9199</v>
      </c>
    </row>
    <row r="299" spans="1:12" ht="38.25">
      <c r="A299" s="130" t="s">
        <v>70</v>
      </c>
      <c r="B299" s="126" t="s">
        <v>172</v>
      </c>
      <c r="C299" s="126" t="s">
        <v>178</v>
      </c>
      <c r="D299" s="126" t="s">
        <v>163</v>
      </c>
      <c r="E299" s="126" t="s">
        <v>248</v>
      </c>
      <c r="F299" s="126"/>
      <c r="G299" s="126"/>
      <c r="H299" s="126"/>
      <c r="I299" s="126"/>
      <c r="J299" s="196">
        <v>4242.8999999999996</v>
      </c>
      <c r="K299" s="196">
        <v>4465.2</v>
      </c>
      <c r="L299" s="196">
        <v>4599.5</v>
      </c>
    </row>
    <row r="300" spans="1:12" ht="25.5">
      <c r="A300" s="130" t="s">
        <v>43</v>
      </c>
      <c r="B300" s="126" t="s">
        <v>172</v>
      </c>
      <c r="C300" s="126" t="s">
        <v>178</v>
      </c>
      <c r="D300" s="126" t="s">
        <v>163</v>
      </c>
      <c r="E300" s="126" t="s">
        <v>248</v>
      </c>
      <c r="F300" s="126" t="s">
        <v>194</v>
      </c>
      <c r="G300" s="126"/>
      <c r="H300" s="126"/>
      <c r="I300" s="126"/>
      <c r="J300" s="196">
        <v>4242.8999999999996</v>
      </c>
      <c r="K300" s="196">
        <v>4465.2</v>
      </c>
      <c r="L300" s="196">
        <v>4599.5</v>
      </c>
    </row>
    <row r="301" spans="1:12" ht="27.75" customHeight="1">
      <c r="A301" s="130" t="s">
        <v>44</v>
      </c>
      <c r="B301" s="126" t="s">
        <v>172</v>
      </c>
      <c r="C301" s="126" t="s">
        <v>178</v>
      </c>
      <c r="D301" s="126" t="s">
        <v>163</v>
      </c>
      <c r="E301" s="126" t="s">
        <v>248</v>
      </c>
      <c r="F301" s="126" t="s">
        <v>217</v>
      </c>
      <c r="G301" s="126"/>
      <c r="H301" s="126"/>
      <c r="I301" s="126"/>
      <c r="J301" s="196">
        <v>4242.8999999999996</v>
      </c>
      <c r="K301" s="196">
        <v>4465.2</v>
      </c>
      <c r="L301" s="196">
        <v>4599.5</v>
      </c>
    </row>
    <row r="302" spans="1:12">
      <c r="A302" s="130" t="s">
        <v>62</v>
      </c>
      <c r="B302" s="126" t="s">
        <v>172</v>
      </c>
      <c r="C302" s="126" t="s">
        <v>178</v>
      </c>
      <c r="D302" s="126" t="s">
        <v>163</v>
      </c>
      <c r="E302" s="126" t="s">
        <v>248</v>
      </c>
      <c r="F302" s="126" t="s">
        <v>217</v>
      </c>
      <c r="G302" s="126" t="s">
        <v>164</v>
      </c>
      <c r="H302" s="126"/>
      <c r="I302" s="126"/>
      <c r="J302" s="196">
        <v>4242.8999999999996</v>
      </c>
      <c r="K302" s="196">
        <v>4465.2</v>
      </c>
      <c r="L302" s="196">
        <v>4599.5</v>
      </c>
    </row>
    <row r="303" spans="1:12">
      <c r="A303" s="130" t="s">
        <v>211</v>
      </c>
      <c r="B303" s="126" t="s">
        <v>172</v>
      </c>
      <c r="C303" s="126" t="s">
        <v>178</v>
      </c>
      <c r="D303" s="126" t="s">
        <v>163</v>
      </c>
      <c r="E303" s="126" t="s">
        <v>248</v>
      </c>
      <c r="F303" s="126" t="s">
        <v>217</v>
      </c>
      <c r="G303" s="126" t="s">
        <v>164</v>
      </c>
      <c r="H303" s="126" t="s">
        <v>174</v>
      </c>
      <c r="I303" s="126"/>
      <c r="J303" s="196">
        <v>4242.8999999999996</v>
      </c>
      <c r="K303" s="196">
        <v>4465.2</v>
      </c>
      <c r="L303" s="196">
        <v>4599.5</v>
      </c>
    </row>
    <row r="304" spans="1:12" ht="25.5">
      <c r="A304" s="130" t="s">
        <v>34</v>
      </c>
      <c r="B304" s="126" t="s">
        <v>172</v>
      </c>
      <c r="C304" s="126" t="s">
        <v>178</v>
      </c>
      <c r="D304" s="126" t="s">
        <v>163</v>
      </c>
      <c r="E304" s="126" t="s">
        <v>248</v>
      </c>
      <c r="F304" s="126" t="s">
        <v>217</v>
      </c>
      <c r="G304" s="126" t="s">
        <v>164</v>
      </c>
      <c r="H304" s="126" t="s">
        <v>174</v>
      </c>
      <c r="I304" s="126" t="s">
        <v>216</v>
      </c>
      <c r="J304" s="196">
        <v>4242.8999999999996</v>
      </c>
      <c r="K304" s="196">
        <v>4465.2</v>
      </c>
      <c r="L304" s="196">
        <v>4599.5</v>
      </c>
    </row>
    <row r="305" spans="1:12" ht="215.25" customHeight="1">
      <c r="A305" s="308" t="s">
        <v>542</v>
      </c>
      <c r="B305" s="126" t="s">
        <v>172</v>
      </c>
      <c r="C305" s="126" t="s">
        <v>178</v>
      </c>
      <c r="D305" s="126" t="s">
        <v>163</v>
      </c>
      <c r="E305" s="126" t="s">
        <v>249</v>
      </c>
      <c r="F305" s="126"/>
      <c r="G305" s="126"/>
      <c r="H305" s="126"/>
      <c r="I305" s="126"/>
      <c r="J305" s="196">
        <v>4242.8999999999996</v>
      </c>
      <c r="K305" s="196">
        <v>4465.2</v>
      </c>
      <c r="L305" s="196">
        <v>4599.5</v>
      </c>
    </row>
    <row r="306" spans="1:12">
      <c r="A306" s="130" t="s">
        <v>109</v>
      </c>
      <c r="B306" s="126" t="s">
        <v>172</v>
      </c>
      <c r="C306" s="126" t="s">
        <v>178</v>
      </c>
      <c r="D306" s="126" t="s">
        <v>163</v>
      </c>
      <c r="E306" s="126" t="s">
        <v>249</v>
      </c>
      <c r="F306" s="126" t="s">
        <v>250</v>
      </c>
      <c r="G306" s="126"/>
      <c r="H306" s="126"/>
      <c r="I306" s="126"/>
      <c r="J306" s="196">
        <v>4242.8999999999996</v>
      </c>
      <c r="K306" s="196">
        <v>4465.2</v>
      </c>
      <c r="L306" s="196">
        <v>4599.5</v>
      </c>
    </row>
    <row r="307" spans="1:12">
      <c r="A307" s="130" t="s">
        <v>110</v>
      </c>
      <c r="B307" s="126" t="s">
        <v>172</v>
      </c>
      <c r="C307" s="126" t="s">
        <v>178</v>
      </c>
      <c r="D307" s="126" t="s">
        <v>163</v>
      </c>
      <c r="E307" s="126" t="s">
        <v>249</v>
      </c>
      <c r="F307" s="126" t="s">
        <v>251</v>
      </c>
      <c r="G307" s="126"/>
      <c r="H307" s="126"/>
      <c r="I307" s="126"/>
      <c r="J307" s="196">
        <v>4242.8999999999996</v>
      </c>
      <c r="K307" s="196">
        <v>4465.2</v>
      </c>
      <c r="L307" s="196">
        <v>4599.5</v>
      </c>
    </row>
    <row r="308" spans="1:12">
      <c r="A308" s="130" t="s">
        <v>62</v>
      </c>
      <c r="B308" s="126" t="s">
        <v>172</v>
      </c>
      <c r="C308" s="126" t="s">
        <v>178</v>
      </c>
      <c r="D308" s="126" t="s">
        <v>163</v>
      </c>
      <c r="E308" s="126" t="s">
        <v>249</v>
      </c>
      <c r="F308" s="126" t="s">
        <v>251</v>
      </c>
      <c r="G308" s="126" t="s">
        <v>164</v>
      </c>
      <c r="H308" s="126"/>
      <c r="I308" s="126"/>
      <c r="J308" s="196">
        <v>4242.8999999999996</v>
      </c>
      <c r="K308" s="196">
        <v>4465.2</v>
      </c>
      <c r="L308" s="196">
        <v>4599.5</v>
      </c>
    </row>
    <row r="309" spans="1:12">
      <c r="A309" s="130" t="s">
        <v>211</v>
      </c>
      <c r="B309" s="126" t="s">
        <v>172</v>
      </c>
      <c r="C309" s="126" t="s">
        <v>178</v>
      </c>
      <c r="D309" s="126" t="s">
        <v>163</v>
      </c>
      <c r="E309" s="126" t="s">
        <v>249</v>
      </c>
      <c r="F309" s="126" t="s">
        <v>251</v>
      </c>
      <c r="G309" s="126" t="s">
        <v>164</v>
      </c>
      <c r="H309" s="126" t="s">
        <v>174</v>
      </c>
      <c r="I309" s="126"/>
      <c r="J309" s="196">
        <v>4242.8999999999996</v>
      </c>
      <c r="K309" s="196">
        <v>4465.2</v>
      </c>
      <c r="L309" s="196">
        <v>4599.5</v>
      </c>
    </row>
    <row r="310" spans="1:12" ht="38.25">
      <c r="A310" s="130" t="s">
        <v>209</v>
      </c>
      <c r="B310" s="126" t="s">
        <v>172</v>
      </c>
      <c r="C310" s="126" t="s">
        <v>178</v>
      </c>
      <c r="D310" s="126" t="s">
        <v>163</v>
      </c>
      <c r="E310" s="126" t="s">
        <v>249</v>
      </c>
      <c r="F310" s="126" t="s">
        <v>251</v>
      </c>
      <c r="G310" s="126" t="s">
        <v>164</v>
      </c>
      <c r="H310" s="126" t="s">
        <v>174</v>
      </c>
      <c r="I310" s="126" t="s">
        <v>195</v>
      </c>
      <c r="J310" s="196">
        <v>4242.8999999999996</v>
      </c>
      <c r="K310" s="196">
        <v>4465.2</v>
      </c>
      <c r="L310" s="196">
        <v>4599.5</v>
      </c>
    </row>
    <row r="311" spans="1:12" ht="45">
      <c r="A311" s="212" t="s">
        <v>511</v>
      </c>
      <c r="B311" s="279" t="s">
        <v>188</v>
      </c>
      <c r="C311" s="280">
        <v>0</v>
      </c>
      <c r="D311" s="279" t="s">
        <v>167</v>
      </c>
      <c r="E311" s="281"/>
      <c r="F311" s="262"/>
      <c r="G311" s="225"/>
      <c r="H311" s="283"/>
      <c r="I311" s="210"/>
      <c r="J311" s="289">
        <v>1075</v>
      </c>
      <c r="K311" s="265"/>
      <c r="L311" s="265"/>
    </row>
    <row r="312" spans="1:12" ht="47.25">
      <c r="A312" s="293" t="s">
        <v>512</v>
      </c>
      <c r="B312" s="279" t="s">
        <v>188</v>
      </c>
      <c r="C312" s="280">
        <v>3</v>
      </c>
      <c r="D312" s="279"/>
      <c r="E312" s="281"/>
      <c r="F312" s="279"/>
      <c r="G312" s="262"/>
      <c r="H312" s="283"/>
      <c r="I312" s="210"/>
      <c r="J312" s="289">
        <v>1075</v>
      </c>
      <c r="K312" s="265"/>
      <c r="L312" s="265"/>
    </row>
    <row r="313" spans="1:12" ht="15">
      <c r="A313" s="261" t="s">
        <v>508</v>
      </c>
      <c r="B313" s="279" t="s">
        <v>188</v>
      </c>
      <c r="C313" s="280">
        <v>3</v>
      </c>
      <c r="D313" s="279" t="s">
        <v>510</v>
      </c>
      <c r="E313" s="281"/>
      <c r="F313" s="279"/>
      <c r="G313" s="262"/>
      <c r="H313" s="283"/>
      <c r="I313" s="210"/>
      <c r="J313" s="289">
        <v>1075</v>
      </c>
      <c r="K313" s="265"/>
      <c r="L313" s="265"/>
    </row>
    <row r="314" spans="1:12" ht="60">
      <c r="A314" s="261" t="s">
        <v>509</v>
      </c>
      <c r="B314" s="279" t="s">
        <v>188</v>
      </c>
      <c r="C314" s="280">
        <v>3</v>
      </c>
      <c r="D314" s="279" t="s">
        <v>510</v>
      </c>
      <c r="E314" s="281">
        <v>52420</v>
      </c>
      <c r="F314" s="279"/>
      <c r="G314" s="262"/>
      <c r="H314" s="283"/>
      <c r="I314" s="210"/>
      <c r="J314" s="289">
        <v>1075</v>
      </c>
      <c r="K314" s="265"/>
      <c r="L314" s="265"/>
    </row>
    <row r="315" spans="1:12" ht="25.5">
      <c r="A315" s="285" t="s">
        <v>43</v>
      </c>
      <c r="B315" s="279" t="s">
        <v>188</v>
      </c>
      <c r="C315" s="280">
        <v>3</v>
      </c>
      <c r="D315" s="279" t="s">
        <v>510</v>
      </c>
      <c r="E315" s="281">
        <v>52420</v>
      </c>
      <c r="F315" s="279" t="s">
        <v>194</v>
      </c>
      <c r="G315" s="262"/>
      <c r="H315" s="283"/>
      <c r="I315" s="210"/>
      <c r="J315" s="289">
        <v>1075</v>
      </c>
      <c r="K315" s="265"/>
      <c r="L315" s="265"/>
    </row>
    <row r="316" spans="1:12" ht="38.25">
      <c r="A316" s="285" t="s">
        <v>44</v>
      </c>
      <c r="B316" s="279" t="s">
        <v>188</v>
      </c>
      <c r="C316" s="280">
        <v>3</v>
      </c>
      <c r="D316" s="279" t="s">
        <v>510</v>
      </c>
      <c r="E316" s="281">
        <v>52420</v>
      </c>
      <c r="F316" s="279" t="s">
        <v>217</v>
      </c>
      <c r="G316" s="262"/>
      <c r="H316" s="283"/>
      <c r="I316" s="210"/>
      <c r="J316" s="289">
        <v>1075</v>
      </c>
      <c r="K316" s="265"/>
      <c r="L316" s="265"/>
    </row>
    <row r="317" spans="1:12">
      <c r="A317" s="292" t="s">
        <v>506</v>
      </c>
      <c r="B317" s="279" t="s">
        <v>188</v>
      </c>
      <c r="C317" s="280">
        <v>3</v>
      </c>
      <c r="D317" s="279" t="s">
        <v>510</v>
      </c>
      <c r="E317" s="281">
        <v>52420</v>
      </c>
      <c r="F317" s="279" t="s">
        <v>217</v>
      </c>
      <c r="G317" s="225" t="s">
        <v>170</v>
      </c>
      <c r="H317" s="283"/>
      <c r="I317" s="210"/>
      <c r="J317" s="289">
        <v>1075</v>
      </c>
      <c r="K317" s="265"/>
      <c r="L317" s="265"/>
    </row>
    <row r="318" spans="1:12" ht="25.5">
      <c r="A318" s="263" t="s">
        <v>507</v>
      </c>
      <c r="B318" s="279" t="s">
        <v>188</v>
      </c>
      <c r="C318" s="280">
        <v>3</v>
      </c>
      <c r="D318" s="279" t="s">
        <v>510</v>
      </c>
      <c r="E318" s="281">
        <v>52420</v>
      </c>
      <c r="F318" s="279" t="s">
        <v>217</v>
      </c>
      <c r="G318" s="225" t="s">
        <v>170</v>
      </c>
      <c r="H318" s="283" t="s">
        <v>169</v>
      </c>
      <c r="I318" s="210"/>
      <c r="J318" s="289">
        <v>1075</v>
      </c>
      <c r="K318" s="265"/>
      <c r="L318" s="265"/>
    </row>
    <row r="319" spans="1:12" ht="25.5">
      <c r="A319" s="285" t="s">
        <v>34</v>
      </c>
      <c r="B319" s="279" t="s">
        <v>188</v>
      </c>
      <c r="C319" s="280">
        <v>3</v>
      </c>
      <c r="D319" s="279" t="s">
        <v>510</v>
      </c>
      <c r="E319" s="281">
        <v>52420</v>
      </c>
      <c r="F319" s="279" t="s">
        <v>217</v>
      </c>
      <c r="G319" s="225" t="s">
        <v>170</v>
      </c>
      <c r="H319" s="283" t="s">
        <v>169</v>
      </c>
      <c r="I319" s="210" t="s">
        <v>216</v>
      </c>
      <c r="J319" s="289">
        <v>1075</v>
      </c>
      <c r="K319" s="265"/>
      <c r="L319" s="265"/>
    </row>
    <row r="320" spans="1:12" ht="63.75">
      <c r="A320" s="128" t="s">
        <v>533</v>
      </c>
      <c r="B320" s="135" t="s">
        <v>171</v>
      </c>
      <c r="C320" s="135"/>
      <c r="D320" s="135"/>
      <c r="E320" s="290"/>
      <c r="F320" s="135"/>
      <c r="G320" s="135"/>
      <c r="H320" s="135"/>
      <c r="I320" s="135"/>
      <c r="J320" s="223">
        <f>J321+J344</f>
        <v>5870.2999999999993</v>
      </c>
      <c r="K320" s="223">
        <f>K321+K344</f>
        <v>5466.0999999999995</v>
      </c>
      <c r="L320" s="223">
        <f>L321+L344</f>
        <v>3466.1</v>
      </c>
    </row>
    <row r="321" spans="1:12" ht="25.5">
      <c r="A321" s="220" t="s">
        <v>98</v>
      </c>
      <c r="B321" s="126" t="s">
        <v>171</v>
      </c>
      <c r="C321" s="126" t="s">
        <v>8</v>
      </c>
      <c r="D321" s="126"/>
      <c r="E321" s="126"/>
      <c r="F321" s="126"/>
      <c r="G321" s="126"/>
      <c r="H321" s="126"/>
      <c r="I321" s="126"/>
      <c r="J321" s="246">
        <f>J322</f>
        <v>5838.9</v>
      </c>
      <c r="K321" s="196">
        <v>5434.7</v>
      </c>
      <c r="L321" s="171">
        <v>3434.7</v>
      </c>
    </row>
    <row r="322" spans="1:12" ht="51">
      <c r="A322" s="220" t="s">
        <v>212</v>
      </c>
      <c r="B322" s="126" t="s">
        <v>171</v>
      </c>
      <c r="C322" s="126" t="s">
        <v>8</v>
      </c>
      <c r="D322" s="126" t="s">
        <v>162</v>
      </c>
      <c r="E322" s="126"/>
      <c r="F322" s="126"/>
      <c r="G322" s="126"/>
      <c r="H322" s="126"/>
      <c r="I322" s="126"/>
      <c r="J322" s="246">
        <f>J323+J329</f>
        <v>5838.9</v>
      </c>
      <c r="K322" s="196">
        <v>5434.7</v>
      </c>
      <c r="L322" s="171">
        <v>3434.7</v>
      </c>
    </row>
    <row r="323" spans="1:12" ht="25.5">
      <c r="A323" s="220" t="s">
        <v>100</v>
      </c>
      <c r="B323" s="126" t="s">
        <v>171</v>
      </c>
      <c r="C323" s="126" t="s">
        <v>8</v>
      </c>
      <c r="D323" s="126" t="s">
        <v>162</v>
      </c>
      <c r="E323" s="126" t="s">
        <v>220</v>
      </c>
      <c r="F323" s="126"/>
      <c r="G323" s="126"/>
      <c r="H323" s="126"/>
      <c r="I323" s="126"/>
      <c r="J323" s="284">
        <v>5338.9</v>
      </c>
      <c r="K323" s="196">
        <v>5434.7</v>
      </c>
      <c r="L323" s="171">
        <v>3434.7</v>
      </c>
    </row>
    <row r="324" spans="1:12" ht="63.75">
      <c r="A324" s="133" t="s">
        <v>39</v>
      </c>
      <c r="B324" s="126" t="s">
        <v>171</v>
      </c>
      <c r="C324" s="126" t="s">
        <v>8</v>
      </c>
      <c r="D324" s="126" t="s">
        <v>162</v>
      </c>
      <c r="E324" s="126" t="s">
        <v>220</v>
      </c>
      <c r="F324" s="126" t="s">
        <v>214</v>
      </c>
      <c r="G324" s="126"/>
      <c r="H324" s="126"/>
      <c r="I324" s="126"/>
      <c r="J324" s="284">
        <v>5338.9</v>
      </c>
      <c r="K324" s="196">
        <v>5434.7</v>
      </c>
      <c r="L324" s="171">
        <v>3434.7</v>
      </c>
    </row>
    <row r="325" spans="1:12" ht="25.5">
      <c r="A325" s="220" t="s">
        <v>40</v>
      </c>
      <c r="B325" s="126" t="s">
        <v>171</v>
      </c>
      <c r="C325" s="126" t="s">
        <v>8</v>
      </c>
      <c r="D325" s="126" t="s">
        <v>162</v>
      </c>
      <c r="E325" s="126" t="s">
        <v>220</v>
      </c>
      <c r="F325" s="126" t="s">
        <v>215</v>
      </c>
      <c r="G325" s="126"/>
      <c r="H325" s="126"/>
      <c r="I325" s="126"/>
      <c r="J325" s="284">
        <v>5338.9</v>
      </c>
      <c r="K325" s="196">
        <v>5434.7</v>
      </c>
      <c r="L325" s="171">
        <v>3434.7</v>
      </c>
    </row>
    <row r="326" spans="1:12">
      <c r="A326" s="220" t="s">
        <v>35</v>
      </c>
      <c r="B326" s="126" t="s">
        <v>171</v>
      </c>
      <c r="C326" s="126" t="s">
        <v>8</v>
      </c>
      <c r="D326" s="126" t="s">
        <v>162</v>
      </c>
      <c r="E326" s="126" t="s">
        <v>220</v>
      </c>
      <c r="F326" s="126" t="s">
        <v>215</v>
      </c>
      <c r="G326" s="126" t="s">
        <v>162</v>
      </c>
      <c r="H326" s="126"/>
      <c r="I326" s="126"/>
      <c r="J326" s="284">
        <v>5338.9</v>
      </c>
      <c r="K326" s="196">
        <v>5434.7</v>
      </c>
      <c r="L326" s="171">
        <v>3434.7</v>
      </c>
    </row>
    <row r="327" spans="1:12" ht="38.25">
      <c r="A327" s="220" t="s">
        <v>97</v>
      </c>
      <c r="B327" s="126" t="s">
        <v>171</v>
      </c>
      <c r="C327" s="126" t="s">
        <v>8</v>
      </c>
      <c r="D327" s="126" t="s">
        <v>162</v>
      </c>
      <c r="E327" s="126" t="s">
        <v>220</v>
      </c>
      <c r="F327" s="126" t="s">
        <v>215</v>
      </c>
      <c r="G327" s="126" t="s">
        <v>162</v>
      </c>
      <c r="H327" s="126" t="s">
        <v>170</v>
      </c>
      <c r="I327" s="126"/>
      <c r="J327" s="284">
        <v>5338.9</v>
      </c>
      <c r="K327" s="196">
        <v>5434.7</v>
      </c>
      <c r="L327" s="171">
        <v>3434.7</v>
      </c>
    </row>
    <row r="328" spans="1:12" ht="38.25">
      <c r="A328" s="220" t="s">
        <v>209</v>
      </c>
      <c r="B328" s="126" t="s">
        <v>171</v>
      </c>
      <c r="C328" s="126" t="s">
        <v>8</v>
      </c>
      <c r="D328" s="126" t="s">
        <v>162</v>
      </c>
      <c r="E328" s="126" t="s">
        <v>220</v>
      </c>
      <c r="F328" s="126" t="s">
        <v>215</v>
      </c>
      <c r="G328" s="126" t="s">
        <v>162</v>
      </c>
      <c r="H328" s="126" t="s">
        <v>170</v>
      </c>
      <c r="I328" s="126" t="s">
        <v>195</v>
      </c>
      <c r="J328" s="246">
        <v>5338.9</v>
      </c>
      <c r="K328" s="196">
        <v>5434.7</v>
      </c>
      <c r="L328" s="171">
        <v>3434.7</v>
      </c>
    </row>
    <row r="329" spans="1:12" ht="25.5">
      <c r="A329" s="220" t="s">
        <v>42</v>
      </c>
      <c r="B329" s="126" t="s">
        <v>171</v>
      </c>
      <c r="C329" s="126" t="s">
        <v>8</v>
      </c>
      <c r="D329" s="126" t="s">
        <v>162</v>
      </c>
      <c r="E329" s="126" t="s">
        <v>252</v>
      </c>
      <c r="F329" s="126"/>
      <c r="G329" s="126"/>
      <c r="H329" s="126"/>
      <c r="I329" s="126"/>
      <c r="J329" s="246">
        <v>500</v>
      </c>
      <c r="K329" s="246"/>
      <c r="L329" s="131"/>
    </row>
    <row r="330" spans="1:12" ht="25.5">
      <c r="A330" s="220" t="s">
        <v>40</v>
      </c>
      <c r="B330" s="126" t="s">
        <v>171</v>
      </c>
      <c r="C330" s="126" t="s">
        <v>8</v>
      </c>
      <c r="D330" s="126" t="s">
        <v>162</v>
      </c>
      <c r="E330" s="126" t="s">
        <v>252</v>
      </c>
      <c r="F330" s="126" t="s">
        <v>215</v>
      </c>
      <c r="G330" s="126"/>
      <c r="H330" s="126"/>
      <c r="I330" s="126"/>
      <c r="J330" s="246">
        <v>10</v>
      </c>
      <c r="K330" s="246"/>
      <c r="L330" s="131"/>
    </row>
    <row r="331" spans="1:12">
      <c r="A331" s="220" t="s">
        <v>35</v>
      </c>
      <c r="B331" s="126" t="s">
        <v>171</v>
      </c>
      <c r="C331" s="126" t="s">
        <v>8</v>
      </c>
      <c r="D331" s="126" t="s">
        <v>162</v>
      </c>
      <c r="E331" s="126" t="s">
        <v>252</v>
      </c>
      <c r="F331" s="126" t="s">
        <v>215</v>
      </c>
      <c r="G331" s="126" t="s">
        <v>162</v>
      </c>
      <c r="H331" s="126"/>
      <c r="I331" s="126"/>
      <c r="J331" s="248">
        <v>10</v>
      </c>
      <c r="K331" s="246"/>
      <c r="L331" s="131"/>
    </row>
    <row r="332" spans="1:12" ht="38.25">
      <c r="A332" s="220" t="s">
        <v>97</v>
      </c>
      <c r="B332" s="126" t="s">
        <v>171</v>
      </c>
      <c r="C332" s="126" t="s">
        <v>8</v>
      </c>
      <c r="D332" s="126" t="s">
        <v>162</v>
      </c>
      <c r="E332" s="126" t="s">
        <v>252</v>
      </c>
      <c r="F332" s="126" t="s">
        <v>215</v>
      </c>
      <c r="G332" s="126" t="s">
        <v>162</v>
      </c>
      <c r="H332" s="126" t="s">
        <v>170</v>
      </c>
      <c r="I332" s="126"/>
      <c r="J332" s="248">
        <v>10</v>
      </c>
      <c r="K332" s="246"/>
      <c r="L332" s="131"/>
    </row>
    <row r="333" spans="1:12" ht="38.25">
      <c r="A333" s="220" t="s">
        <v>209</v>
      </c>
      <c r="B333" s="126" t="s">
        <v>171</v>
      </c>
      <c r="C333" s="126" t="s">
        <v>8</v>
      </c>
      <c r="D333" s="126" t="s">
        <v>162</v>
      </c>
      <c r="E333" s="126" t="s">
        <v>252</v>
      </c>
      <c r="F333" s="126" t="s">
        <v>215</v>
      </c>
      <c r="G333" s="126" t="s">
        <v>162</v>
      </c>
      <c r="H333" s="126" t="s">
        <v>170</v>
      </c>
      <c r="I333" s="126" t="s">
        <v>195</v>
      </c>
      <c r="J333" s="248">
        <v>10</v>
      </c>
      <c r="K333" s="246"/>
      <c r="L333" s="131"/>
    </row>
    <row r="334" spans="1:12" ht="25.5">
      <c r="A334" s="220" t="s">
        <v>43</v>
      </c>
      <c r="B334" s="126" t="s">
        <v>171</v>
      </c>
      <c r="C334" s="126" t="s">
        <v>8</v>
      </c>
      <c r="D334" s="126" t="s">
        <v>162</v>
      </c>
      <c r="E334" s="126" t="s">
        <v>252</v>
      </c>
      <c r="F334" s="126" t="s">
        <v>194</v>
      </c>
      <c r="G334" s="126"/>
      <c r="H334" s="126"/>
      <c r="I334" s="126"/>
      <c r="J334" s="246">
        <v>490</v>
      </c>
      <c r="K334" s="246"/>
      <c r="L334" s="131"/>
    </row>
    <row r="335" spans="1:12" ht="28.5" customHeight="1">
      <c r="A335" s="220" t="s">
        <v>44</v>
      </c>
      <c r="B335" s="126" t="s">
        <v>171</v>
      </c>
      <c r="C335" s="126" t="s">
        <v>8</v>
      </c>
      <c r="D335" s="126" t="s">
        <v>162</v>
      </c>
      <c r="E335" s="126" t="s">
        <v>252</v>
      </c>
      <c r="F335" s="126" t="s">
        <v>217</v>
      </c>
      <c r="G335" s="126"/>
      <c r="H335" s="126"/>
      <c r="I335" s="126"/>
      <c r="J335" s="248">
        <v>490</v>
      </c>
      <c r="K335" s="246"/>
      <c r="L335" s="131"/>
    </row>
    <row r="336" spans="1:12">
      <c r="A336" s="220" t="s">
        <v>35</v>
      </c>
      <c r="B336" s="126" t="s">
        <v>171</v>
      </c>
      <c r="C336" s="126" t="s">
        <v>8</v>
      </c>
      <c r="D336" s="126" t="s">
        <v>162</v>
      </c>
      <c r="E336" s="126" t="s">
        <v>252</v>
      </c>
      <c r="F336" s="126" t="s">
        <v>217</v>
      </c>
      <c r="G336" s="126" t="s">
        <v>162</v>
      </c>
      <c r="H336" s="126"/>
      <c r="I336" s="126"/>
      <c r="J336" s="248">
        <v>490</v>
      </c>
      <c r="K336" s="246"/>
      <c r="L336" s="131"/>
    </row>
    <row r="337" spans="1:12" ht="38.25">
      <c r="A337" s="220" t="s">
        <v>97</v>
      </c>
      <c r="B337" s="126" t="s">
        <v>171</v>
      </c>
      <c r="C337" s="126" t="s">
        <v>8</v>
      </c>
      <c r="D337" s="126" t="s">
        <v>162</v>
      </c>
      <c r="E337" s="126" t="s">
        <v>252</v>
      </c>
      <c r="F337" s="126" t="s">
        <v>217</v>
      </c>
      <c r="G337" s="126" t="s">
        <v>162</v>
      </c>
      <c r="H337" s="126" t="s">
        <v>170</v>
      </c>
      <c r="I337" s="126"/>
      <c r="J337" s="248">
        <v>490</v>
      </c>
      <c r="K337" s="246"/>
      <c r="L337" s="131"/>
    </row>
    <row r="338" spans="1:12" ht="38.25">
      <c r="A338" s="220" t="s">
        <v>209</v>
      </c>
      <c r="B338" s="126" t="s">
        <v>171</v>
      </c>
      <c r="C338" s="126" t="s">
        <v>8</v>
      </c>
      <c r="D338" s="126" t="s">
        <v>162</v>
      </c>
      <c r="E338" s="126" t="s">
        <v>252</v>
      </c>
      <c r="F338" s="126" t="s">
        <v>217</v>
      </c>
      <c r="G338" s="126" t="s">
        <v>162</v>
      </c>
      <c r="H338" s="126" t="s">
        <v>170</v>
      </c>
      <c r="I338" s="126" t="s">
        <v>195</v>
      </c>
      <c r="J338" s="248">
        <v>490</v>
      </c>
      <c r="K338" s="246"/>
      <c r="L338" s="131"/>
    </row>
    <row r="339" spans="1:12">
      <c r="A339" s="220" t="s">
        <v>45</v>
      </c>
      <c r="B339" s="168" t="s">
        <v>171</v>
      </c>
      <c r="C339" s="168" t="s">
        <v>8</v>
      </c>
      <c r="D339" s="168" t="s">
        <v>162</v>
      </c>
      <c r="E339" s="168" t="s">
        <v>252</v>
      </c>
      <c r="F339" s="168" t="s">
        <v>180</v>
      </c>
      <c r="G339" s="168"/>
      <c r="H339" s="168"/>
      <c r="I339" s="168"/>
      <c r="J339" s="246"/>
      <c r="K339" s="246"/>
      <c r="L339" s="170"/>
    </row>
    <row r="340" spans="1:12">
      <c r="A340" s="220" t="s">
        <v>46</v>
      </c>
      <c r="B340" s="168" t="s">
        <v>171</v>
      </c>
      <c r="C340" s="168" t="s">
        <v>8</v>
      </c>
      <c r="D340" s="168" t="s">
        <v>162</v>
      </c>
      <c r="E340" s="168" t="s">
        <v>252</v>
      </c>
      <c r="F340" s="168" t="s">
        <v>218</v>
      </c>
      <c r="G340" s="168"/>
      <c r="H340" s="168"/>
      <c r="I340" s="168"/>
      <c r="J340" s="246"/>
      <c r="K340" s="246"/>
      <c r="L340" s="170"/>
    </row>
    <row r="341" spans="1:12">
      <c r="A341" s="220" t="s">
        <v>35</v>
      </c>
      <c r="B341" s="168" t="s">
        <v>171</v>
      </c>
      <c r="C341" s="168" t="s">
        <v>8</v>
      </c>
      <c r="D341" s="168" t="s">
        <v>162</v>
      </c>
      <c r="E341" s="168" t="s">
        <v>252</v>
      </c>
      <c r="F341" s="168" t="s">
        <v>218</v>
      </c>
      <c r="G341" s="168" t="s">
        <v>162</v>
      </c>
      <c r="H341" s="168"/>
      <c r="I341" s="168"/>
      <c r="J341" s="246"/>
      <c r="K341" s="246"/>
      <c r="L341" s="170"/>
    </row>
    <row r="342" spans="1:12" ht="38.25">
      <c r="A342" s="220" t="s">
        <v>97</v>
      </c>
      <c r="B342" s="168" t="s">
        <v>171</v>
      </c>
      <c r="C342" s="168" t="s">
        <v>8</v>
      </c>
      <c r="D342" s="168" t="s">
        <v>162</v>
      </c>
      <c r="E342" s="168" t="s">
        <v>252</v>
      </c>
      <c r="F342" s="168" t="s">
        <v>218</v>
      </c>
      <c r="G342" s="168" t="s">
        <v>162</v>
      </c>
      <c r="H342" s="168" t="s">
        <v>170</v>
      </c>
      <c r="I342" s="168"/>
      <c r="J342" s="246"/>
      <c r="K342" s="246"/>
      <c r="L342" s="170"/>
    </row>
    <row r="343" spans="1:12" ht="38.25">
      <c r="A343" s="220" t="s">
        <v>209</v>
      </c>
      <c r="B343" s="168" t="s">
        <v>171</v>
      </c>
      <c r="C343" s="168" t="s">
        <v>8</v>
      </c>
      <c r="D343" s="168" t="s">
        <v>162</v>
      </c>
      <c r="E343" s="168" t="s">
        <v>252</v>
      </c>
      <c r="F343" s="168" t="s">
        <v>218</v>
      </c>
      <c r="G343" s="168" t="s">
        <v>162</v>
      </c>
      <c r="H343" s="168" t="s">
        <v>170</v>
      </c>
      <c r="I343" s="168" t="s">
        <v>195</v>
      </c>
      <c r="J343" s="246"/>
      <c r="K343" s="246"/>
      <c r="L343" s="170"/>
    </row>
    <row r="344" spans="1:12" ht="25.5">
      <c r="A344" s="220" t="s">
        <v>160</v>
      </c>
      <c r="B344" s="126" t="s">
        <v>171</v>
      </c>
      <c r="C344" s="126" t="s">
        <v>9</v>
      </c>
      <c r="D344" s="126"/>
      <c r="E344" s="126"/>
      <c r="F344" s="126"/>
      <c r="G344" s="126"/>
      <c r="H344" s="126"/>
      <c r="I344" s="126"/>
      <c r="J344" s="246">
        <v>31.4</v>
      </c>
      <c r="K344" s="246">
        <v>31.4</v>
      </c>
      <c r="L344" s="131">
        <v>31.4</v>
      </c>
    </row>
    <row r="345" spans="1:12" ht="37.5" customHeight="1">
      <c r="A345" s="220" t="s">
        <v>113</v>
      </c>
      <c r="B345" s="126" t="s">
        <v>171</v>
      </c>
      <c r="C345" s="126" t="s">
        <v>9</v>
      </c>
      <c r="D345" s="126" t="s">
        <v>163</v>
      </c>
      <c r="E345" s="126"/>
      <c r="F345" s="126"/>
      <c r="G345" s="126"/>
      <c r="H345" s="126"/>
      <c r="I345" s="126"/>
      <c r="J345" s="246">
        <v>31.4</v>
      </c>
      <c r="K345" s="246">
        <v>31.4</v>
      </c>
      <c r="L345" s="131">
        <v>31.4</v>
      </c>
    </row>
    <row r="346" spans="1:12">
      <c r="A346" s="374" t="s">
        <v>458</v>
      </c>
      <c r="B346" s="361" t="s">
        <v>171</v>
      </c>
      <c r="C346" s="361" t="s">
        <v>9</v>
      </c>
      <c r="D346" s="361" t="s">
        <v>163</v>
      </c>
      <c r="E346" s="361" t="s">
        <v>186</v>
      </c>
      <c r="F346" s="361"/>
      <c r="G346" s="361"/>
      <c r="H346" s="361"/>
      <c r="I346" s="361"/>
      <c r="J346" s="373">
        <v>31.4</v>
      </c>
      <c r="K346" s="373">
        <v>31.4</v>
      </c>
      <c r="L346" s="373">
        <v>31.4</v>
      </c>
    </row>
    <row r="347" spans="1:12">
      <c r="A347" s="375"/>
      <c r="B347" s="361"/>
      <c r="C347" s="361"/>
      <c r="D347" s="361"/>
      <c r="E347" s="361"/>
      <c r="F347" s="361"/>
      <c r="G347" s="361"/>
      <c r="H347" s="361"/>
      <c r="I347" s="361"/>
      <c r="J347" s="373"/>
      <c r="K347" s="373"/>
      <c r="L347" s="373"/>
    </row>
    <row r="348" spans="1:12" ht="25.5">
      <c r="A348" s="220" t="s">
        <v>114</v>
      </c>
      <c r="B348" s="126" t="s">
        <v>171</v>
      </c>
      <c r="C348" s="126" t="s">
        <v>9</v>
      </c>
      <c r="D348" s="126" t="s">
        <v>163</v>
      </c>
      <c r="E348" s="126" t="s">
        <v>186</v>
      </c>
      <c r="F348" s="126" t="s">
        <v>253</v>
      </c>
      <c r="G348" s="126"/>
      <c r="H348" s="126"/>
      <c r="I348" s="126"/>
      <c r="J348" s="246">
        <v>31.4</v>
      </c>
      <c r="K348" s="246">
        <v>31.4</v>
      </c>
      <c r="L348" s="131">
        <v>31.4</v>
      </c>
    </row>
    <row r="349" spans="1:12">
      <c r="A349" s="220" t="s">
        <v>115</v>
      </c>
      <c r="B349" s="126" t="s">
        <v>171</v>
      </c>
      <c r="C349" s="126" t="s">
        <v>9</v>
      </c>
      <c r="D349" s="126" t="s">
        <v>163</v>
      </c>
      <c r="E349" s="126" t="s">
        <v>186</v>
      </c>
      <c r="F349" s="126" t="s">
        <v>187</v>
      </c>
      <c r="G349" s="126"/>
      <c r="H349" s="126"/>
      <c r="I349" s="126"/>
      <c r="J349" s="246">
        <v>31.4</v>
      </c>
      <c r="K349" s="246">
        <v>31.4</v>
      </c>
      <c r="L349" s="131">
        <v>31.4</v>
      </c>
    </row>
    <row r="350" spans="1:12" ht="25.5">
      <c r="A350" s="220" t="s">
        <v>114</v>
      </c>
      <c r="B350" s="126" t="s">
        <v>171</v>
      </c>
      <c r="C350" s="126" t="s">
        <v>9</v>
      </c>
      <c r="D350" s="126" t="s">
        <v>163</v>
      </c>
      <c r="E350" s="126" t="s">
        <v>186</v>
      </c>
      <c r="F350" s="126" t="s">
        <v>187</v>
      </c>
      <c r="G350" s="126" t="s">
        <v>172</v>
      </c>
      <c r="H350" s="126"/>
      <c r="I350" s="126"/>
      <c r="J350" s="246">
        <v>31.4</v>
      </c>
      <c r="K350" s="246">
        <v>31.4</v>
      </c>
      <c r="L350" s="131">
        <v>31.4</v>
      </c>
    </row>
    <row r="351" spans="1:12" ht="25.5">
      <c r="A351" s="220" t="s">
        <v>112</v>
      </c>
      <c r="B351" s="126" t="s">
        <v>171</v>
      </c>
      <c r="C351" s="126" t="s">
        <v>9</v>
      </c>
      <c r="D351" s="126" t="s">
        <v>163</v>
      </c>
      <c r="E351" s="126" t="s">
        <v>186</v>
      </c>
      <c r="F351" s="126" t="s">
        <v>187</v>
      </c>
      <c r="G351" s="126" t="s">
        <v>172</v>
      </c>
      <c r="H351" s="126" t="s">
        <v>162</v>
      </c>
      <c r="I351" s="126"/>
      <c r="J351" s="246">
        <v>31.4</v>
      </c>
      <c r="K351" s="246">
        <v>31.4</v>
      </c>
      <c r="L351" s="131">
        <v>31.4</v>
      </c>
    </row>
    <row r="352" spans="1:12" ht="38.25">
      <c r="A352" s="220" t="s">
        <v>209</v>
      </c>
      <c r="B352" s="126" t="s">
        <v>171</v>
      </c>
      <c r="C352" s="126" t="s">
        <v>9</v>
      </c>
      <c r="D352" s="126" t="s">
        <v>163</v>
      </c>
      <c r="E352" s="126" t="s">
        <v>186</v>
      </c>
      <c r="F352" s="126" t="s">
        <v>187</v>
      </c>
      <c r="G352" s="126" t="s">
        <v>172</v>
      </c>
      <c r="H352" s="126" t="s">
        <v>162</v>
      </c>
      <c r="I352" s="126" t="s">
        <v>195</v>
      </c>
      <c r="J352" s="246">
        <v>31.4</v>
      </c>
      <c r="K352" s="246">
        <v>31.4</v>
      </c>
      <c r="L352" s="131">
        <v>31.4</v>
      </c>
    </row>
    <row r="353" spans="1:12" ht="76.5">
      <c r="A353" s="146" t="s">
        <v>489</v>
      </c>
      <c r="B353" s="135" t="s">
        <v>183</v>
      </c>
      <c r="C353" s="135"/>
      <c r="D353" s="135"/>
      <c r="E353" s="135"/>
      <c r="F353" s="135"/>
      <c r="G353" s="135"/>
      <c r="H353" s="135"/>
      <c r="I353" s="135"/>
      <c r="J353" s="129"/>
      <c r="K353" s="129"/>
      <c r="L353" s="129"/>
    </row>
    <row r="354" spans="1:12" ht="51">
      <c r="A354" s="220" t="s">
        <v>419</v>
      </c>
      <c r="B354" s="126" t="s">
        <v>183</v>
      </c>
      <c r="C354" s="126" t="s">
        <v>178</v>
      </c>
      <c r="D354" s="126" t="s">
        <v>164</v>
      </c>
      <c r="E354" s="126"/>
      <c r="F354" s="126"/>
      <c r="G354" s="126"/>
      <c r="H354" s="126"/>
      <c r="I354" s="126"/>
      <c r="J354" s="246"/>
      <c r="K354" s="246"/>
      <c r="L354" s="131"/>
    </row>
    <row r="355" spans="1:12" ht="25.5">
      <c r="A355" s="220" t="s">
        <v>92</v>
      </c>
      <c r="B355" s="126" t="s">
        <v>183</v>
      </c>
      <c r="C355" s="126" t="s">
        <v>178</v>
      </c>
      <c r="D355" s="126" t="s">
        <v>164</v>
      </c>
      <c r="E355" s="126" t="s">
        <v>244</v>
      </c>
      <c r="F355" s="126"/>
      <c r="G355" s="126"/>
      <c r="H355" s="126"/>
      <c r="I355" s="126"/>
      <c r="J355" s="246"/>
      <c r="K355" s="246"/>
      <c r="L355" s="131"/>
    </row>
    <row r="356" spans="1:12" ht="25.5">
      <c r="A356" s="220" t="s">
        <v>43</v>
      </c>
      <c r="B356" s="126" t="s">
        <v>183</v>
      </c>
      <c r="C356" s="126" t="s">
        <v>178</v>
      </c>
      <c r="D356" s="126" t="s">
        <v>164</v>
      </c>
      <c r="E356" s="126" t="s">
        <v>244</v>
      </c>
      <c r="F356" s="126" t="s">
        <v>194</v>
      </c>
      <c r="G356" s="126"/>
      <c r="H356" s="126"/>
      <c r="I356" s="126"/>
      <c r="J356" s="246"/>
      <c r="K356" s="246"/>
      <c r="L356" s="131"/>
    </row>
    <row r="357" spans="1:12" ht="27.75" customHeight="1">
      <c r="A357" s="220" t="s">
        <v>44</v>
      </c>
      <c r="B357" s="126" t="s">
        <v>183</v>
      </c>
      <c r="C357" s="126" t="s">
        <v>178</v>
      </c>
      <c r="D357" s="126" t="s">
        <v>164</v>
      </c>
      <c r="E357" s="126" t="s">
        <v>244</v>
      </c>
      <c r="F357" s="126" t="s">
        <v>217</v>
      </c>
      <c r="G357" s="126"/>
      <c r="H357" s="126"/>
      <c r="I357" s="126"/>
      <c r="J357" s="246"/>
      <c r="K357" s="246"/>
      <c r="L357" s="131"/>
    </row>
    <row r="358" spans="1:12">
      <c r="A358" s="220" t="s">
        <v>88</v>
      </c>
      <c r="B358" s="126" t="s">
        <v>183</v>
      </c>
      <c r="C358" s="126" t="s">
        <v>178</v>
      </c>
      <c r="D358" s="126" t="s">
        <v>164</v>
      </c>
      <c r="E358" s="126" t="s">
        <v>244</v>
      </c>
      <c r="F358" s="126" t="s">
        <v>217</v>
      </c>
      <c r="G358" s="126" t="s">
        <v>18</v>
      </c>
      <c r="H358" s="126"/>
      <c r="I358" s="126"/>
      <c r="J358" s="246"/>
      <c r="K358" s="246"/>
      <c r="L358" s="131"/>
    </row>
    <row r="359" spans="1:12">
      <c r="A359" s="220" t="s">
        <v>207</v>
      </c>
      <c r="B359" s="126" t="s">
        <v>183</v>
      </c>
      <c r="C359" s="126" t="s">
        <v>178</v>
      </c>
      <c r="D359" s="126" t="s">
        <v>164</v>
      </c>
      <c r="E359" s="126" t="s">
        <v>244</v>
      </c>
      <c r="F359" s="126" t="s">
        <v>217</v>
      </c>
      <c r="G359" s="126" t="s">
        <v>18</v>
      </c>
      <c r="H359" s="126" t="s">
        <v>162</v>
      </c>
      <c r="I359" s="126"/>
      <c r="J359" s="246"/>
      <c r="K359" s="246"/>
      <c r="L359" s="131"/>
    </row>
    <row r="360" spans="1:12" ht="25.5">
      <c r="A360" s="220" t="s">
        <v>34</v>
      </c>
      <c r="B360" s="126" t="s">
        <v>183</v>
      </c>
      <c r="C360" s="126" t="s">
        <v>178</v>
      </c>
      <c r="D360" s="126" t="s">
        <v>164</v>
      </c>
      <c r="E360" s="126" t="s">
        <v>244</v>
      </c>
      <c r="F360" s="126" t="s">
        <v>217</v>
      </c>
      <c r="G360" s="126" t="s">
        <v>18</v>
      </c>
      <c r="H360" s="126" t="s">
        <v>162</v>
      </c>
      <c r="I360" s="126" t="s">
        <v>216</v>
      </c>
      <c r="J360" s="246"/>
      <c r="K360" s="246"/>
      <c r="L360" s="131"/>
    </row>
    <row r="361" spans="1:12" ht="51">
      <c r="A361" s="128" t="s">
        <v>445</v>
      </c>
      <c r="B361" s="135" t="s">
        <v>177</v>
      </c>
      <c r="C361" s="135"/>
      <c r="D361" s="135"/>
      <c r="E361" s="135"/>
      <c r="F361" s="135"/>
      <c r="G361" s="135"/>
      <c r="H361" s="135"/>
      <c r="I361" s="135"/>
      <c r="J361" s="129">
        <v>38.4</v>
      </c>
      <c r="K361" s="129">
        <v>38.4</v>
      </c>
      <c r="L361" s="129">
        <v>38.4</v>
      </c>
    </row>
    <row r="362" spans="1:12" ht="38.25">
      <c r="A362" s="220" t="s">
        <v>420</v>
      </c>
      <c r="B362" s="126" t="s">
        <v>177</v>
      </c>
      <c r="C362" s="126" t="s">
        <v>178</v>
      </c>
      <c r="D362" s="126" t="s">
        <v>163</v>
      </c>
      <c r="E362" s="126"/>
      <c r="F362" s="126"/>
      <c r="G362" s="126"/>
      <c r="H362" s="126"/>
      <c r="I362" s="126"/>
      <c r="J362" s="246">
        <v>16.399999999999999</v>
      </c>
      <c r="K362" s="246">
        <v>16.399999999999999</v>
      </c>
      <c r="L362" s="131">
        <v>16.399999999999999</v>
      </c>
    </row>
    <row r="363" spans="1:12">
      <c r="A363" s="220" t="s">
        <v>75</v>
      </c>
      <c r="B363" s="126" t="s">
        <v>177</v>
      </c>
      <c r="C363" s="126" t="s">
        <v>178</v>
      </c>
      <c r="D363" s="126" t="s">
        <v>163</v>
      </c>
      <c r="E363" s="126" t="s">
        <v>179</v>
      </c>
      <c r="F363" s="126"/>
      <c r="G363" s="126"/>
      <c r="H363" s="126"/>
      <c r="I363" s="126"/>
      <c r="J363" s="246">
        <v>16.399999999999999</v>
      </c>
      <c r="K363" s="246">
        <v>16.399999999999999</v>
      </c>
      <c r="L363" s="131">
        <v>16.399999999999999</v>
      </c>
    </row>
    <row r="364" spans="1:12" ht="25.5">
      <c r="A364" s="220" t="s">
        <v>43</v>
      </c>
      <c r="B364" s="126" t="s">
        <v>177</v>
      </c>
      <c r="C364" s="126" t="s">
        <v>178</v>
      </c>
      <c r="D364" s="126" t="s">
        <v>163</v>
      </c>
      <c r="E364" s="126" t="s">
        <v>179</v>
      </c>
      <c r="F364" s="126" t="s">
        <v>194</v>
      </c>
      <c r="G364" s="126"/>
      <c r="H364" s="126"/>
      <c r="I364" s="126"/>
      <c r="J364" s="246">
        <v>16.399999999999999</v>
      </c>
      <c r="K364" s="246">
        <v>16.399999999999999</v>
      </c>
      <c r="L364" s="131">
        <v>16.399999999999999</v>
      </c>
    </row>
    <row r="365" spans="1:12" ht="24.75" customHeight="1">
      <c r="A365" s="220" t="s">
        <v>44</v>
      </c>
      <c r="B365" s="126" t="s">
        <v>177</v>
      </c>
      <c r="C365" s="126" t="s">
        <v>178</v>
      </c>
      <c r="D365" s="126" t="s">
        <v>163</v>
      </c>
      <c r="E365" s="126" t="s">
        <v>179</v>
      </c>
      <c r="F365" s="126" t="s">
        <v>217</v>
      </c>
      <c r="G365" s="126"/>
      <c r="H365" s="126"/>
      <c r="I365" s="126"/>
      <c r="J365" s="246">
        <v>16.399999999999999</v>
      </c>
      <c r="K365" s="246">
        <v>16.399999999999999</v>
      </c>
      <c r="L365" s="131">
        <v>16.399999999999999</v>
      </c>
    </row>
    <row r="366" spans="1:12">
      <c r="A366" s="220" t="s">
        <v>73</v>
      </c>
      <c r="B366" s="126" t="s">
        <v>177</v>
      </c>
      <c r="C366" s="126" t="s">
        <v>178</v>
      </c>
      <c r="D366" s="126" t="s">
        <v>163</v>
      </c>
      <c r="E366" s="126" t="s">
        <v>179</v>
      </c>
      <c r="F366" s="126" t="s">
        <v>217</v>
      </c>
      <c r="G366" s="126" t="s">
        <v>175</v>
      </c>
      <c r="H366" s="126"/>
      <c r="I366" s="126"/>
      <c r="J366" s="246">
        <v>16.399999999999999</v>
      </c>
      <c r="K366" s="246">
        <v>16.399999999999999</v>
      </c>
      <c r="L366" s="131">
        <v>16.399999999999999</v>
      </c>
    </row>
    <row r="367" spans="1:12">
      <c r="A367" s="220" t="s">
        <v>74</v>
      </c>
      <c r="B367" s="126" t="s">
        <v>177</v>
      </c>
      <c r="C367" s="126" t="s">
        <v>178</v>
      </c>
      <c r="D367" s="126" t="s">
        <v>163</v>
      </c>
      <c r="E367" s="126" t="s">
        <v>179</v>
      </c>
      <c r="F367" s="126" t="s">
        <v>217</v>
      </c>
      <c r="G367" s="126" t="s">
        <v>175</v>
      </c>
      <c r="H367" s="126" t="s">
        <v>175</v>
      </c>
      <c r="I367" s="126"/>
      <c r="J367" s="246">
        <v>16.399999999999999</v>
      </c>
      <c r="K367" s="246">
        <v>16.399999999999999</v>
      </c>
      <c r="L367" s="131">
        <v>16.399999999999999</v>
      </c>
    </row>
    <row r="368" spans="1:12" ht="25.5">
      <c r="A368" s="220" t="s">
        <v>34</v>
      </c>
      <c r="B368" s="126" t="s">
        <v>177</v>
      </c>
      <c r="C368" s="126" t="s">
        <v>178</v>
      </c>
      <c r="D368" s="126" t="s">
        <v>163</v>
      </c>
      <c r="E368" s="126" t="s">
        <v>179</v>
      </c>
      <c r="F368" s="126" t="s">
        <v>217</v>
      </c>
      <c r="G368" s="126" t="s">
        <v>175</v>
      </c>
      <c r="H368" s="126" t="s">
        <v>175</v>
      </c>
      <c r="I368" s="126" t="s">
        <v>216</v>
      </c>
      <c r="J368" s="246">
        <v>16.399999999999999</v>
      </c>
      <c r="K368" s="246">
        <v>16.399999999999999</v>
      </c>
      <c r="L368" s="131">
        <v>16.399999999999999</v>
      </c>
    </row>
    <row r="369" spans="1:12" ht="25.5">
      <c r="A369" s="220" t="s">
        <v>421</v>
      </c>
      <c r="B369" s="126" t="s">
        <v>177</v>
      </c>
      <c r="C369" s="126" t="s">
        <v>178</v>
      </c>
      <c r="D369" s="126" t="s">
        <v>173</v>
      </c>
      <c r="E369" s="126"/>
      <c r="F369" s="126"/>
      <c r="G369" s="126"/>
      <c r="H369" s="126"/>
      <c r="I369" s="126"/>
      <c r="J369" s="246">
        <v>6</v>
      </c>
      <c r="K369" s="246">
        <v>6</v>
      </c>
      <c r="L369" s="131">
        <v>6</v>
      </c>
    </row>
    <row r="370" spans="1:12">
      <c r="A370" s="220" t="s">
        <v>75</v>
      </c>
      <c r="B370" s="126" t="s">
        <v>177</v>
      </c>
      <c r="C370" s="126" t="s">
        <v>178</v>
      </c>
      <c r="D370" s="126" t="s">
        <v>173</v>
      </c>
      <c r="E370" s="126" t="s">
        <v>179</v>
      </c>
      <c r="F370" s="126"/>
      <c r="G370" s="126"/>
      <c r="H370" s="126"/>
      <c r="I370" s="126"/>
      <c r="J370" s="246">
        <v>6</v>
      </c>
      <c r="K370" s="246">
        <v>6</v>
      </c>
      <c r="L370" s="131">
        <v>6</v>
      </c>
    </row>
    <row r="371" spans="1:12" ht="25.5">
      <c r="A371" s="220" t="s">
        <v>43</v>
      </c>
      <c r="B371" s="126" t="s">
        <v>177</v>
      </c>
      <c r="C371" s="126" t="s">
        <v>178</v>
      </c>
      <c r="D371" s="126" t="s">
        <v>173</v>
      </c>
      <c r="E371" s="126" t="s">
        <v>179</v>
      </c>
      <c r="F371" s="126" t="s">
        <v>194</v>
      </c>
      <c r="G371" s="126"/>
      <c r="H371" s="126"/>
      <c r="I371" s="126"/>
      <c r="J371" s="246">
        <v>6</v>
      </c>
      <c r="K371" s="246">
        <v>6</v>
      </c>
      <c r="L371" s="131">
        <v>6</v>
      </c>
    </row>
    <row r="372" spans="1:12" ht="24.75" customHeight="1">
      <c r="A372" s="220" t="s">
        <v>44</v>
      </c>
      <c r="B372" s="126" t="s">
        <v>177</v>
      </c>
      <c r="C372" s="126" t="s">
        <v>178</v>
      </c>
      <c r="D372" s="126" t="s">
        <v>173</v>
      </c>
      <c r="E372" s="126" t="s">
        <v>179</v>
      </c>
      <c r="F372" s="126" t="s">
        <v>217</v>
      </c>
      <c r="G372" s="126"/>
      <c r="H372" s="126"/>
      <c r="I372" s="126"/>
      <c r="J372" s="246">
        <v>6</v>
      </c>
      <c r="K372" s="246">
        <v>6</v>
      </c>
      <c r="L372" s="131">
        <v>6</v>
      </c>
    </row>
    <row r="373" spans="1:12">
      <c r="A373" s="220" t="s">
        <v>73</v>
      </c>
      <c r="B373" s="126" t="s">
        <v>177</v>
      </c>
      <c r="C373" s="126" t="s">
        <v>178</v>
      </c>
      <c r="D373" s="126" t="s">
        <v>173</v>
      </c>
      <c r="E373" s="126" t="s">
        <v>179</v>
      </c>
      <c r="F373" s="126" t="s">
        <v>217</v>
      </c>
      <c r="G373" s="126" t="s">
        <v>175</v>
      </c>
      <c r="H373" s="126"/>
      <c r="I373" s="126"/>
      <c r="J373" s="246">
        <v>6</v>
      </c>
      <c r="K373" s="246">
        <v>6</v>
      </c>
      <c r="L373" s="131">
        <v>6</v>
      </c>
    </row>
    <row r="374" spans="1:12">
      <c r="A374" s="220" t="s">
        <v>423</v>
      </c>
      <c r="B374" s="126" t="s">
        <v>177</v>
      </c>
      <c r="C374" s="126" t="s">
        <v>178</v>
      </c>
      <c r="D374" s="126" t="s">
        <v>173</v>
      </c>
      <c r="E374" s="126" t="s">
        <v>179</v>
      </c>
      <c r="F374" s="126" t="s">
        <v>217</v>
      </c>
      <c r="G374" s="126" t="s">
        <v>175</v>
      </c>
      <c r="H374" s="126" t="s">
        <v>175</v>
      </c>
      <c r="I374" s="126"/>
      <c r="J374" s="246">
        <v>6</v>
      </c>
      <c r="K374" s="246">
        <v>6</v>
      </c>
      <c r="L374" s="131">
        <v>6</v>
      </c>
    </row>
    <row r="375" spans="1:12" ht="25.5">
      <c r="A375" s="220" t="s">
        <v>34</v>
      </c>
      <c r="B375" s="126" t="s">
        <v>177</v>
      </c>
      <c r="C375" s="126" t="s">
        <v>178</v>
      </c>
      <c r="D375" s="126" t="s">
        <v>173</v>
      </c>
      <c r="E375" s="126" t="s">
        <v>179</v>
      </c>
      <c r="F375" s="126" t="s">
        <v>217</v>
      </c>
      <c r="G375" s="126" t="s">
        <v>175</v>
      </c>
      <c r="H375" s="126" t="s">
        <v>175</v>
      </c>
      <c r="I375" s="126" t="s">
        <v>216</v>
      </c>
      <c r="J375" s="246">
        <v>6</v>
      </c>
      <c r="K375" s="246">
        <v>6</v>
      </c>
      <c r="L375" s="131">
        <v>6</v>
      </c>
    </row>
    <row r="376" spans="1:12" ht="25.5">
      <c r="A376" s="220" t="s">
        <v>422</v>
      </c>
      <c r="B376" s="126" t="s">
        <v>177</v>
      </c>
      <c r="C376" s="126" t="s">
        <v>178</v>
      </c>
      <c r="D376" s="126" t="s">
        <v>164</v>
      </c>
      <c r="E376" s="126"/>
      <c r="F376" s="126"/>
      <c r="G376" s="126"/>
      <c r="H376" s="126"/>
      <c r="I376" s="126"/>
      <c r="J376" s="246">
        <v>4</v>
      </c>
      <c r="K376" s="246">
        <v>4</v>
      </c>
      <c r="L376" s="131">
        <v>4</v>
      </c>
    </row>
    <row r="377" spans="1:12">
      <c r="A377" s="220" t="s">
        <v>75</v>
      </c>
      <c r="B377" s="126" t="s">
        <v>177</v>
      </c>
      <c r="C377" s="126" t="s">
        <v>178</v>
      </c>
      <c r="D377" s="126" t="s">
        <v>164</v>
      </c>
      <c r="E377" s="126" t="s">
        <v>179</v>
      </c>
      <c r="F377" s="126"/>
      <c r="G377" s="126"/>
      <c r="H377" s="126"/>
      <c r="I377" s="126"/>
      <c r="J377" s="246">
        <v>4</v>
      </c>
      <c r="K377" s="246">
        <v>4</v>
      </c>
      <c r="L377" s="131">
        <v>4</v>
      </c>
    </row>
    <row r="378" spans="1:12" ht="25.5">
      <c r="A378" s="220" t="s">
        <v>43</v>
      </c>
      <c r="B378" s="126" t="s">
        <v>177</v>
      </c>
      <c r="C378" s="126" t="s">
        <v>178</v>
      </c>
      <c r="D378" s="126" t="s">
        <v>164</v>
      </c>
      <c r="E378" s="126" t="s">
        <v>179</v>
      </c>
      <c r="F378" s="126" t="s">
        <v>194</v>
      </c>
      <c r="G378" s="126"/>
      <c r="H378" s="126"/>
      <c r="I378" s="126"/>
      <c r="J378" s="246">
        <v>4</v>
      </c>
      <c r="K378" s="246">
        <v>4</v>
      </c>
      <c r="L378" s="131">
        <v>4</v>
      </c>
    </row>
    <row r="379" spans="1:12" ht="26.25" customHeight="1">
      <c r="A379" s="220" t="s">
        <v>44</v>
      </c>
      <c r="B379" s="126" t="s">
        <v>177</v>
      </c>
      <c r="C379" s="126" t="s">
        <v>178</v>
      </c>
      <c r="D379" s="126" t="s">
        <v>164</v>
      </c>
      <c r="E379" s="126" t="s">
        <v>179</v>
      </c>
      <c r="F379" s="126" t="s">
        <v>217</v>
      </c>
      <c r="G379" s="126"/>
      <c r="H379" s="126"/>
      <c r="I379" s="126"/>
      <c r="J379" s="246">
        <v>4</v>
      </c>
      <c r="K379" s="246">
        <v>4</v>
      </c>
      <c r="L379" s="131">
        <v>4</v>
      </c>
    </row>
    <row r="380" spans="1:12">
      <c r="A380" s="220" t="s">
        <v>73</v>
      </c>
      <c r="B380" s="126" t="s">
        <v>177</v>
      </c>
      <c r="C380" s="126" t="s">
        <v>178</v>
      </c>
      <c r="D380" s="126" t="s">
        <v>164</v>
      </c>
      <c r="E380" s="126" t="s">
        <v>179</v>
      </c>
      <c r="F380" s="126" t="s">
        <v>217</v>
      </c>
      <c r="G380" s="126" t="s">
        <v>175</v>
      </c>
      <c r="H380" s="126"/>
      <c r="I380" s="126"/>
      <c r="J380" s="246">
        <v>4</v>
      </c>
      <c r="K380" s="246">
        <v>4</v>
      </c>
      <c r="L380" s="131">
        <v>4</v>
      </c>
    </row>
    <row r="381" spans="1:12">
      <c r="A381" s="220" t="s">
        <v>74</v>
      </c>
      <c r="B381" s="126" t="s">
        <v>177</v>
      </c>
      <c r="C381" s="126" t="s">
        <v>178</v>
      </c>
      <c r="D381" s="126" t="s">
        <v>164</v>
      </c>
      <c r="E381" s="126" t="s">
        <v>179</v>
      </c>
      <c r="F381" s="126" t="s">
        <v>217</v>
      </c>
      <c r="G381" s="126" t="s">
        <v>175</v>
      </c>
      <c r="H381" s="126" t="s">
        <v>175</v>
      </c>
      <c r="I381" s="126"/>
      <c r="J381" s="246">
        <v>4</v>
      </c>
      <c r="K381" s="246">
        <v>4</v>
      </c>
      <c r="L381" s="131">
        <v>4</v>
      </c>
    </row>
    <row r="382" spans="1:12" ht="25.5">
      <c r="A382" s="220" t="s">
        <v>34</v>
      </c>
      <c r="B382" s="126" t="s">
        <v>177</v>
      </c>
      <c r="C382" s="126" t="s">
        <v>178</v>
      </c>
      <c r="D382" s="126" t="s">
        <v>164</v>
      </c>
      <c r="E382" s="126" t="s">
        <v>179</v>
      </c>
      <c r="F382" s="126" t="s">
        <v>217</v>
      </c>
      <c r="G382" s="126" t="s">
        <v>175</v>
      </c>
      <c r="H382" s="126" t="s">
        <v>175</v>
      </c>
      <c r="I382" s="126" t="s">
        <v>216</v>
      </c>
      <c r="J382" s="246">
        <v>4</v>
      </c>
      <c r="K382" s="246">
        <v>4</v>
      </c>
      <c r="L382" s="131">
        <v>4</v>
      </c>
    </row>
    <row r="383" spans="1:12" ht="25.5">
      <c r="A383" s="220" t="s">
        <v>424</v>
      </c>
      <c r="B383" s="126" t="s">
        <v>177</v>
      </c>
      <c r="C383" s="126" t="s">
        <v>178</v>
      </c>
      <c r="D383" s="126" t="s">
        <v>170</v>
      </c>
      <c r="E383" s="126"/>
      <c r="F383" s="126"/>
      <c r="G383" s="126"/>
      <c r="H383" s="126"/>
      <c r="I383" s="126"/>
      <c r="J383" s="246">
        <v>4</v>
      </c>
      <c r="K383" s="246">
        <v>4</v>
      </c>
      <c r="L383" s="131">
        <v>4</v>
      </c>
    </row>
    <row r="384" spans="1:12">
      <c r="A384" s="220" t="s">
        <v>75</v>
      </c>
      <c r="B384" s="126" t="s">
        <v>177</v>
      </c>
      <c r="C384" s="126" t="s">
        <v>178</v>
      </c>
      <c r="D384" s="126" t="s">
        <v>170</v>
      </c>
      <c r="E384" s="126" t="s">
        <v>179</v>
      </c>
      <c r="F384" s="126"/>
      <c r="G384" s="126"/>
      <c r="H384" s="126"/>
      <c r="I384" s="126"/>
      <c r="J384" s="246">
        <v>4</v>
      </c>
      <c r="K384" s="246">
        <v>4</v>
      </c>
      <c r="L384" s="131">
        <v>4</v>
      </c>
    </row>
    <row r="385" spans="1:12" ht="25.5">
      <c r="A385" s="220" t="s">
        <v>43</v>
      </c>
      <c r="B385" s="126" t="s">
        <v>177</v>
      </c>
      <c r="C385" s="126" t="s">
        <v>178</v>
      </c>
      <c r="D385" s="126" t="s">
        <v>170</v>
      </c>
      <c r="E385" s="126" t="s">
        <v>179</v>
      </c>
      <c r="F385" s="126" t="s">
        <v>194</v>
      </c>
      <c r="G385" s="126"/>
      <c r="H385" s="126"/>
      <c r="I385" s="126"/>
      <c r="J385" s="246">
        <v>4</v>
      </c>
      <c r="K385" s="246">
        <v>4</v>
      </c>
      <c r="L385" s="131">
        <v>4</v>
      </c>
    </row>
    <row r="386" spans="1:12" ht="25.5" customHeight="1">
      <c r="A386" s="220" t="s">
        <v>44</v>
      </c>
      <c r="B386" s="126" t="s">
        <v>177</v>
      </c>
      <c r="C386" s="126" t="s">
        <v>178</v>
      </c>
      <c r="D386" s="126" t="s">
        <v>170</v>
      </c>
      <c r="E386" s="126" t="s">
        <v>179</v>
      </c>
      <c r="F386" s="126" t="s">
        <v>217</v>
      </c>
      <c r="G386" s="126"/>
      <c r="H386" s="126"/>
      <c r="I386" s="126"/>
      <c r="J386" s="246">
        <v>4</v>
      </c>
      <c r="K386" s="246">
        <v>4</v>
      </c>
      <c r="L386" s="131">
        <v>4</v>
      </c>
    </row>
    <row r="387" spans="1:12">
      <c r="A387" s="220" t="s">
        <v>73</v>
      </c>
      <c r="B387" s="126" t="s">
        <v>177</v>
      </c>
      <c r="C387" s="126" t="s">
        <v>178</v>
      </c>
      <c r="D387" s="126" t="s">
        <v>170</v>
      </c>
      <c r="E387" s="126" t="s">
        <v>179</v>
      </c>
      <c r="F387" s="126" t="s">
        <v>217</v>
      </c>
      <c r="G387" s="126" t="s">
        <v>175</v>
      </c>
      <c r="H387" s="126"/>
      <c r="I387" s="126"/>
      <c r="J387" s="246">
        <v>4</v>
      </c>
      <c r="K387" s="246">
        <v>4</v>
      </c>
      <c r="L387" s="131">
        <v>4</v>
      </c>
    </row>
    <row r="388" spans="1:12">
      <c r="A388" s="220" t="s">
        <v>74</v>
      </c>
      <c r="B388" s="126" t="s">
        <v>177</v>
      </c>
      <c r="C388" s="126" t="s">
        <v>178</v>
      </c>
      <c r="D388" s="126" t="s">
        <v>170</v>
      </c>
      <c r="E388" s="126" t="s">
        <v>179</v>
      </c>
      <c r="F388" s="126" t="s">
        <v>217</v>
      </c>
      <c r="G388" s="126" t="s">
        <v>175</v>
      </c>
      <c r="H388" s="126" t="s">
        <v>175</v>
      </c>
      <c r="I388" s="126"/>
      <c r="J388" s="246">
        <v>4</v>
      </c>
      <c r="K388" s="246">
        <v>4</v>
      </c>
      <c r="L388" s="131">
        <v>4</v>
      </c>
    </row>
    <row r="389" spans="1:12" ht="25.5">
      <c r="A389" s="220" t="s">
        <v>34</v>
      </c>
      <c r="B389" s="126" t="s">
        <v>177</v>
      </c>
      <c r="C389" s="126" t="s">
        <v>178</v>
      </c>
      <c r="D389" s="126" t="s">
        <v>170</v>
      </c>
      <c r="E389" s="126" t="s">
        <v>179</v>
      </c>
      <c r="F389" s="126" t="s">
        <v>217</v>
      </c>
      <c r="G389" s="126" t="s">
        <v>175</v>
      </c>
      <c r="H389" s="126" t="s">
        <v>175</v>
      </c>
      <c r="I389" s="126" t="s">
        <v>216</v>
      </c>
      <c r="J389" s="246">
        <v>4</v>
      </c>
      <c r="K389" s="246">
        <v>4</v>
      </c>
      <c r="L389" s="131">
        <v>4</v>
      </c>
    </row>
    <row r="390" spans="1:12" ht="25.5">
      <c r="A390" s="220" t="s">
        <v>156</v>
      </c>
      <c r="B390" s="126" t="s">
        <v>177</v>
      </c>
      <c r="C390" s="126" t="s">
        <v>178</v>
      </c>
      <c r="D390" s="126" t="s">
        <v>175</v>
      </c>
      <c r="E390" s="126"/>
      <c r="F390" s="126"/>
      <c r="G390" s="126"/>
      <c r="H390" s="126"/>
      <c r="I390" s="126"/>
      <c r="J390" s="246">
        <v>8</v>
      </c>
      <c r="K390" s="246">
        <v>8</v>
      </c>
      <c r="L390" s="131">
        <v>8</v>
      </c>
    </row>
    <row r="391" spans="1:12">
      <c r="A391" s="220" t="s">
        <v>75</v>
      </c>
      <c r="B391" s="126" t="s">
        <v>177</v>
      </c>
      <c r="C391" s="126" t="s">
        <v>178</v>
      </c>
      <c r="D391" s="126" t="s">
        <v>175</v>
      </c>
      <c r="E391" s="126" t="s">
        <v>179</v>
      </c>
      <c r="F391" s="126"/>
      <c r="G391" s="126"/>
      <c r="H391" s="126"/>
      <c r="I391" s="126"/>
      <c r="J391" s="246">
        <v>8</v>
      </c>
      <c r="K391" s="246">
        <v>8</v>
      </c>
      <c r="L391" s="131">
        <v>8</v>
      </c>
    </row>
    <row r="392" spans="1:12" ht="25.5">
      <c r="A392" s="220" t="s">
        <v>43</v>
      </c>
      <c r="B392" s="126" t="s">
        <v>177</v>
      </c>
      <c r="C392" s="126" t="s">
        <v>178</v>
      </c>
      <c r="D392" s="126" t="s">
        <v>175</v>
      </c>
      <c r="E392" s="126" t="s">
        <v>179</v>
      </c>
      <c r="F392" s="126" t="s">
        <v>194</v>
      </c>
      <c r="G392" s="126"/>
      <c r="H392" s="126"/>
      <c r="I392" s="126"/>
      <c r="J392" s="246">
        <v>8</v>
      </c>
      <c r="K392" s="246">
        <v>8</v>
      </c>
      <c r="L392" s="131">
        <v>8</v>
      </c>
    </row>
    <row r="393" spans="1:12" ht="25.5" customHeight="1">
      <c r="A393" s="220" t="s">
        <v>44</v>
      </c>
      <c r="B393" s="126" t="s">
        <v>177</v>
      </c>
      <c r="C393" s="126" t="s">
        <v>178</v>
      </c>
      <c r="D393" s="126" t="s">
        <v>175</v>
      </c>
      <c r="E393" s="126" t="s">
        <v>179</v>
      </c>
      <c r="F393" s="126" t="s">
        <v>217</v>
      </c>
      <c r="G393" s="126"/>
      <c r="H393" s="126"/>
      <c r="I393" s="126"/>
      <c r="J393" s="246">
        <v>8</v>
      </c>
      <c r="K393" s="246">
        <v>8</v>
      </c>
      <c r="L393" s="131">
        <v>8</v>
      </c>
    </row>
    <row r="394" spans="1:12">
      <c r="A394" s="220" t="s">
        <v>73</v>
      </c>
      <c r="B394" s="126" t="s">
        <v>177</v>
      </c>
      <c r="C394" s="126" t="s">
        <v>178</v>
      </c>
      <c r="D394" s="126" t="s">
        <v>175</v>
      </c>
      <c r="E394" s="126" t="s">
        <v>179</v>
      </c>
      <c r="F394" s="126" t="s">
        <v>217</v>
      </c>
      <c r="G394" s="126" t="s">
        <v>175</v>
      </c>
      <c r="H394" s="126"/>
      <c r="I394" s="126"/>
      <c r="J394" s="246">
        <v>8</v>
      </c>
      <c r="K394" s="246">
        <v>8</v>
      </c>
      <c r="L394" s="131">
        <v>8</v>
      </c>
    </row>
    <row r="395" spans="1:12">
      <c r="A395" s="220" t="s">
        <v>74</v>
      </c>
      <c r="B395" s="126" t="s">
        <v>177</v>
      </c>
      <c r="C395" s="126" t="s">
        <v>178</v>
      </c>
      <c r="D395" s="126" t="s">
        <v>175</v>
      </c>
      <c r="E395" s="126" t="s">
        <v>179</v>
      </c>
      <c r="F395" s="126" t="s">
        <v>217</v>
      </c>
      <c r="G395" s="126" t="s">
        <v>175</v>
      </c>
      <c r="H395" s="126" t="s">
        <v>175</v>
      </c>
      <c r="I395" s="126"/>
      <c r="J395" s="246">
        <v>8</v>
      </c>
      <c r="K395" s="246">
        <v>8</v>
      </c>
      <c r="L395" s="131">
        <v>8</v>
      </c>
    </row>
    <row r="396" spans="1:12" ht="25.5">
      <c r="A396" s="220" t="s">
        <v>34</v>
      </c>
      <c r="B396" s="126" t="s">
        <v>177</v>
      </c>
      <c r="C396" s="126" t="s">
        <v>178</v>
      </c>
      <c r="D396" s="126" t="s">
        <v>175</v>
      </c>
      <c r="E396" s="126" t="s">
        <v>179</v>
      </c>
      <c r="F396" s="126" t="s">
        <v>217</v>
      </c>
      <c r="G396" s="126" t="s">
        <v>175</v>
      </c>
      <c r="H396" s="126" t="s">
        <v>175</v>
      </c>
      <c r="I396" s="126" t="s">
        <v>216</v>
      </c>
      <c r="J396" s="246">
        <v>8</v>
      </c>
      <c r="K396" s="246">
        <v>8</v>
      </c>
      <c r="L396" s="131">
        <v>8</v>
      </c>
    </row>
    <row r="397" spans="1:12" ht="38.25">
      <c r="A397" s="128" t="s">
        <v>122</v>
      </c>
      <c r="B397" s="135" t="s">
        <v>166</v>
      </c>
      <c r="C397" s="135"/>
      <c r="D397" s="135"/>
      <c r="E397" s="135"/>
      <c r="F397" s="135"/>
      <c r="G397" s="135"/>
      <c r="H397" s="135"/>
      <c r="I397" s="135"/>
      <c r="J397" s="129">
        <v>3</v>
      </c>
      <c r="K397" s="129">
        <v>3</v>
      </c>
      <c r="L397" s="129">
        <v>3</v>
      </c>
    </row>
    <row r="398" spans="1:12" ht="38.25">
      <c r="A398" s="220" t="s">
        <v>425</v>
      </c>
      <c r="B398" s="126" t="s">
        <v>166</v>
      </c>
      <c r="C398" s="126" t="s">
        <v>8</v>
      </c>
      <c r="D398" s="126" t="s">
        <v>167</v>
      </c>
      <c r="E398" s="126"/>
      <c r="F398" s="126"/>
      <c r="G398" s="126"/>
      <c r="H398" s="126"/>
      <c r="I398" s="126"/>
      <c r="J398" s="246">
        <v>3</v>
      </c>
      <c r="K398" s="246">
        <v>3</v>
      </c>
      <c r="L398" s="131">
        <v>3</v>
      </c>
    </row>
    <row r="399" spans="1:12" ht="25.5">
      <c r="A399" s="220" t="s">
        <v>42</v>
      </c>
      <c r="B399" s="126" t="s">
        <v>166</v>
      </c>
      <c r="C399" s="126" t="s">
        <v>8</v>
      </c>
      <c r="D399" s="126" t="s">
        <v>167</v>
      </c>
      <c r="E399" s="126">
        <v>41120</v>
      </c>
      <c r="F399" s="126"/>
      <c r="G399" s="126"/>
      <c r="H399" s="126"/>
      <c r="I399" s="126"/>
      <c r="J399" s="246">
        <v>3</v>
      </c>
      <c r="K399" s="246">
        <v>3</v>
      </c>
      <c r="L399" s="131">
        <v>3</v>
      </c>
    </row>
    <row r="400" spans="1:12" ht="25.5">
      <c r="A400" s="220" t="s">
        <v>43</v>
      </c>
      <c r="B400" s="126" t="s">
        <v>166</v>
      </c>
      <c r="C400" s="126" t="s">
        <v>8</v>
      </c>
      <c r="D400" s="126" t="s">
        <v>167</v>
      </c>
      <c r="E400" s="126">
        <v>41120</v>
      </c>
      <c r="F400" s="126" t="s">
        <v>194</v>
      </c>
      <c r="G400" s="126"/>
      <c r="H400" s="126"/>
      <c r="I400" s="126"/>
      <c r="J400" s="246">
        <v>3</v>
      </c>
      <c r="K400" s="246">
        <v>3</v>
      </c>
      <c r="L400" s="131">
        <v>3</v>
      </c>
    </row>
    <row r="401" spans="1:12" ht="26.25" customHeight="1">
      <c r="A401" s="220" t="s">
        <v>44</v>
      </c>
      <c r="B401" s="126" t="s">
        <v>166</v>
      </c>
      <c r="C401" s="126" t="s">
        <v>8</v>
      </c>
      <c r="D401" s="126" t="s">
        <v>167</v>
      </c>
      <c r="E401" s="126">
        <v>41120</v>
      </c>
      <c r="F401" s="126" t="s">
        <v>217</v>
      </c>
      <c r="G401" s="126"/>
      <c r="H401" s="126"/>
      <c r="I401" s="126"/>
      <c r="J401" s="246">
        <v>3</v>
      </c>
      <c r="K401" s="246">
        <v>3</v>
      </c>
      <c r="L401" s="131">
        <v>3</v>
      </c>
    </row>
    <row r="402" spans="1:12">
      <c r="A402" s="220" t="s">
        <v>35</v>
      </c>
      <c r="B402" s="126" t="s">
        <v>166</v>
      </c>
      <c r="C402" s="126" t="s">
        <v>8</v>
      </c>
      <c r="D402" s="126" t="s">
        <v>167</v>
      </c>
      <c r="E402" s="126">
        <v>41120</v>
      </c>
      <c r="F402" s="126" t="s">
        <v>217</v>
      </c>
      <c r="G402" s="126" t="s">
        <v>162</v>
      </c>
      <c r="H402" s="126"/>
      <c r="I402" s="126"/>
      <c r="J402" s="246">
        <v>3</v>
      </c>
      <c r="K402" s="246">
        <v>3</v>
      </c>
      <c r="L402" s="131">
        <v>3</v>
      </c>
    </row>
    <row r="403" spans="1:12" ht="51">
      <c r="A403" s="307" t="s">
        <v>534</v>
      </c>
      <c r="B403" s="126" t="s">
        <v>166</v>
      </c>
      <c r="C403" s="126" t="s">
        <v>8</v>
      </c>
      <c r="D403" s="126" t="s">
        <v>167</v>
      </c>
      <c r="E403" s="126">
        <v>41120</v>
      </c>
      <c r="F403" s="126" t="s">
        <v>217</v>
      </c>
      <c r="G403" s="126" t="s">
        <v>162</v>
      </c>
      <c r="H403" s="126" t="s">
        <v>164</v>
      </c>
      <c r="I403" s="126"/>
      <c r="J403" s="246">
        <v>3</v>
      </c>
      <c r="K403" s="246">
        <v>3</v>
      </c>
      <c r="L403" s="131">
        <v>3</v>
      </c>
    </row>
    <row r="404" spans="1:12" ht="38.25">
      <c r="A404" s="220" t="s">
        <v>200</v>
      </c>
      <c r="B404" s="126" t="s">
        <v>166</v>
      </c>
      <c r="C404" s="126" t="s">
        <v>8</v>
      </c>
      <c r="D404" s="126" t="s">
        <v>167</v>
      </c>
      <c r="E404" s="126">
        <v>41120</v>
      </c>
      <c r="F404" s="126" t="s">
        <v>217</v>
      </c>
      <c r="G404" s="126" t="s">
        <v>162</v>
      </c>
      <c r="H404" s="126" t="s">
        <v>164</v>
      </c>
      <c r="I404" s="126" t="s">
        <v>229</v>
      </c>
      <c r="J404" s="246">
        <v>3</v>
      </c>
      <c r="K404" s="246">
        <v>3</v>
      </c>
      <c r="L404" s="131">
        <v>3</v>
      </c>
    </row>
    <row r="405" spans="1:12" ht="25.5">
      <c r="A405" s="128" t="s">
        <v>388</v>
      </c>
      <c r="B405" s="135" t="s">
        <v>168</v>
      </c>
      <c r="C405" s="135"/>
      <c r="D405" s="135"/>
      <c r="E405" s="135"/>
      <c r="F405" s="135"/>
      <c r="G405" s="135"/>
      <c r="H405" s="135"/>
      <c r="I405" s="135"/>
      <c r="J405" s="129">
        <f t="shared" ref="J405:L405" si="11">J406</f>
        <v>19214.400000000001</v>
      </c>
      <c r="K405" s="129">
        <f t="shared" si="11"/>
        <v>12893.600000000002</v>
      </c>
      <c r="L405" s="129">
        <f t="shared" si="11"/>
        <v>14910.100000000002</v>
      </c>
    </row>
    <row r="406" spans="1:12" ht="38.25">
      <c r="A406" s="220" t="s">
        <v>389</v>
      </c>
      <c r="B406" s="126" t="s">
        <v>168</v>
      </c>
      <c r="C406" s="126" t="s">
        <v>8</v>
      </c>
      <c r="D406" s="126" t="s">
        <v>167</v>
      </c>
      <c r="E406" s="126"/>
      <c r="F406" s="126"/>
      <c r="G406" s="126"/>
      <c r="H406" s="126"/>
      <c r="I406" s="126"/>
      <c r="J406" s="246">
        <f>J407+J419+J425+J438+J449+J458+J469+J491+J497+J503+J432</f>
        <v>19214.400000000001</v>
      </c>
      <c r="K406" s="284">
        <f t="shared" ref="K406:L406" si="12">K407+K419+K425+K438+K449+K458+K469+K491+K497+K503+K432</f>
        <v>12893.600000000002</v>
      </c>
      <c r="L406" s="284">
        <f t="shared" si="12"/>
        <v>14910.100000000002</v>
      </c>
    </row>
    <row r="407" spans="1:12" ht="33.75" customHeight="1">
      <c r="A407" s="307" t="s">
        <v>545</v>
      </c>
      <c r="B407" s="126" t="s">
        <v>168</v>
      </c>
      <c r="C407" s="126" t="s">
        <v>8</v>
      </c>
      <c r="D407" s="126" t="s">
        <v>167</v>
      </c>
      <c r="E407" s="126" t="s">
        <v>254</v>
      </c>
      <c r="F407" s="126"/>
      <c r="G407" s="126"/>
      <c r="H407" s="126"/>
      <c r="I407" s="126"/>
      <c r="J407" s="246">
        <v>100</v>
      </c>
      <c r="K407" s="246">
        <v>100</v>
      </c>
      <c r="L407" s="131">
        <v>100</v>
      </c>
    </row>
    <row r="408" spans="1:12">
      <c r="A408" s="220" t="s">
        <v>45</v>
      </c>
      <c r="B408" s="126" t="s">
        <v>168</v>
      </c>
      <c r="C408" s="126" t="s">
        <v>8</v>
      </c>
      <c r="D408" s="126" t="s">
        <v>167</v>
      </c>
      <c r="E408" s="126" t="s">
        <v>254</v>
      </c>
      <c r="F408" s="126" t="s">
        <v>180</v>
      </c>
      <c r="G408" s="126"/>
      <c r="H408" s="126"/>
      <c r="I408" s="126"/>
      <c r="J408" s="246">
        <v>100</v>
      </c>
      <c r="K408" s="246">
        <v>100</v>
      </c>
      <c r="L408" s="131">
        <v>100</v>
      </c>
    </row>
    <row r="409" spans="1:12">
      <c r="A409" s="220" t="s">
        <v>121</v>
      </c>
      <c r="B409" s="126" t="s">
        <v>168</v>
      </c>
      <c r="C409" s="126" t="s">
        <v>8</v>
      </c>
      <c r="D409" s="126" t="s">
        <v>167</v>
      </c>
      <c r="E409" s="126" t="s">
        <v>254</v>
      </c>
      <c r="F409" s="126" t="s">
        <v>191</v>
      </c>
      <c r="G409" s="126"/>
      <c r="H409" s="126"/>
      <c r="I409" s="126"/>
      <c r="J409" s="246">
        <v>100</v>
      </c>
      <c r="K409" s="246">
        <v>100</v>
      </c>
      <c r="L409" s="131">
        <v>100</v>
      </c>
    </row>
    <row r="410" spans="1:12">
      <c r="A410" s="220" t="s">
        <v>35</v>
      </c>
      <c r="B410" s="126" t="s">
        <v>168</v>
      </c>
      <c r="C410" s="126" t="s">
        <v>8</v>
      </c>
      <c r="D410" s="126" t="s">
        <v>167</v>
      </c>
      <c r="E410" s="126" t="s">
        <v>254</v>
      </c>
      <c r="F410" s="126" t="s">
        <v>191</v>
      </c>
      <c r="G410" s="126" t="s">
        <v>162</v>
      </c>
      <c r="H410" s="126"/>
      <c r="I410" s="126"/>
      <c r="J410" s="246">
        <v>100</v>
      </c>
      <c r="K410" s="246">
        <v>100</v>
      </c>
      <c r="L410" s="131">
        <v>100</v>
      </c>
    </row>
    <row r="411" spans="1:12">
      <c r="A411" s="220" t="s">
        <v>101</v>
      </c>
      <c r="B411" s="126" t="s">
        <v>168</v>
      </c>
      <c r="C411" s="126" t="s">
        <v>8</v>
      </c>
      <c r="D411" s="126" t="s">
        <v>167</v>
      </c>
      <c r="E411" s="126" t="s">
        <v>254</v>
      </c>
      <c r="F411" s="126" t="s">
        <v>191</v>
      </c>
      <c r="G411" s="126" t="s">
        <v>162</v>
      </c>
      <c r="H411" s="126" t="s">
        <v>18</v>
      </c>
      <c r="I411" s="126"/>
      <c r="J411" s="246">
        <v>100</v>
      </c>
      <c r="K411" s="246">
        <v>100</v>
      </c>
      <c r="L411" s="131">
        <v>100</v>
      </c>
    </row>
    <row r="412" spans="1:12" ht="38.25">
      <c r="A412" s="220" t="s">
        <v>426</v>
      </c>
      <c r="B412" s="126" t="s">
        <v>168</v>
      </c>
      <c r="C412" s="126" t="s">
        <v>8</v>
      </c>
      <c r="D412" s="126" t="s">
        <v>167</v>
      </c>
      <c r="E412" s="126" t="s">
        <v>254</v>
      </c>
      <c r="F412" s="126" t="s">
        <v>191</v>
      </c>
      <c r="G412" s="126" t="s">
        <v>162</v>
      </c>
      <c r="H412" s="126" t="s">
        <v>18</v>
      </c>
      <c r="I412" s="126" t="s">
        <v>195</v>
      </c>
      <c r="J412" s="215">
        <v>100</v>
      </c>
      <c r="K412" s="215">
        <v>100</v>
      </c>
      <c r="L412" s="215">
        <v>100</v>
      </c>
    </row>
    <row r="413" spans="1:12" ht="30">
      <c r="A413" s="238" t="s">
        <v>459</v>
      </c>
      <c r="B413" s="233" t="s">
        <v>168</v>
      </c>
      <c r="C413" s="233" t="s">
        <v>8</v>
      </c>
      <c r="D413" s="233" t="s">
        <v>167</v>
      </c>
      <c r="E413" s="233" t="s">
        <v>460</v>
      </c>
      <c r="F413" s="233"/>
      <c r="G413" s="233"/>
      <c r="H413" s="233"/>
      <c r="I413" s="233"/>
      <c r="J413" s="245"/>
      <c r="K413" s="245"/>
      <c r="L413" s="232"/>
    </row>
    <row r="414" spans="1:12" ht="25.5">
      <c r="A414" s="234" t="s">
        <v>43</v>
      </c>
      <c r="B414" s="233" t="s">
        <v>168</v>
      </c>
      <c r="C414" s="233" t="s">
        <v>8</v>
      </c>
      <c r="D414" s="233" t="s">
        <v>167</v>
      </c>
      <c r="E414" s="233" t="s">
        <v>460</v>
      </c>
      <c r="F414" s="233" t="s">
        <v>194</v>
      </c>
      <c r="G414" s="233"/>
      <c r="H414" s="233"/>
      <c r="I414" s="233"/>
      <c r="J414" s="245"/>
      <c r="K414" s="245"/>
      <c r="L414" s="232"/>
    </row>
    <row r="415" spans="1:12" ht="38.25">
      <c r="A415" s="234" t="s">
        <v>44</v>
      </c>
      <c r="B415" s="233" t="s">
        <v>168</v>
      </c>
      <c r="C415" s="233" t="s">
        <v>8</v>
      </c>
      <c r="D415" s="233" t="s">
        <v>167</v>
      </c>
      <c r="E415" s="233" t="s">
        <v>460</v>
      </c>
      <c r="F415" s="233" t="s">
        <v>217</v>
      </c>
      <c r="G415" s="233"/>
      <c r="H415" s="233"/>
      <c r="I415" s="233"/>
      <c r="J415" s="245"/>
      <c r="K415" s="245"/>
      <c r="L415" s="232"/>
    </row>
    <row r="416" spans="1:12">
      <c r="A416" s="234" t="s">
        <v>35</v>
      </c>
      <c r="B416" s="233" t="s">
        <v>168</v>
      </c>
      <c r="C416" s="233" t="s">
        <v>8</v>
      </c>
      <c r="D416" s="233" t="s">
        <v>167</v>
      </c>
      <c r="E416" s="233" t="s">
        <v>460</v>
      </c>
      <c r="F416" s="233" t="s">
        <v>217</v>
      </c>
      <c r="G416" s="233" t="s">
        <v>162</v>
      </c>
      <c r="H416" s="233"/>
      <c r="I416" s="233"/>
      <c r="J416" s="245"/>
      <c r="K416" s="245"/>
      <c r="L416" s="232"/>
    </row>
    <row r="417" spans="1:12">
      <c r="A417" s="234" t="s">
        <v>56</v>
      </c>
      <c r="B417" s="233" t="s">
        <v>168</v>
      </c>
      <c r="C417" s="233" t="s">
        <v>8</v>
      </c>
      <c r="D417" s="233" t="s">
        <v>167</v>
      </c>
      <c r="E417" s="233" t="s">
        <v>460</v>
      </c>
      <c r="F417" s="233" t="s">
        <v>217</v>
      </c>
      <c r="G417" s="233" t="s">
        <v>162</v>
      </c>
      <c r="H417" s="233" t="s">
        <v>172</v>
      </c>
      <c r="I417" s="233"/>
      <c r="J417" s="245"/>
      <c r="K417" s="245"/>
      <c r="L417" s="232"/>
    </row>
    <row r="418" spans="1:12" ht="38.25">
      <c r="A418" s="234" t="s">
        <v>209</v>
      </c>
      <c r="B418" s="233" t="s">
        <v>168</v>
      </c>
      <c r="C418" s="233" t="s">
        <v>8</v>
      </c>
      <c r="D418" s="233" t="s">
        <v>167</v>
      </c>
      <c r="E418" s="233" t="s">
        <v>460</v>
      </c>
      <c r="F418" s="233" t="s">
        <v>217</v>
      </c>
      <c r="G418" s="233" t="s">
        <v>162</v>
      </c>
      <c r="H418" s="233" t="s">
        <v>172</v>
      </c>
      <c r="I418" s="233" t="s">
        <v>195</v>
      </c>
      <c r="J418" s="245"/>
      <c r="K418" s="245"/>
      <c r="L418" s="232"/>
    </row>
    <row r="419" spans="1:12">
      <c r="A419" s="220" t="s">
        <v>120</v>
      </c>
      <c r="B419" s="126" t="s">
        <v>168</v>
      </c>
      <c r="C419" s="126" t="s">
        <v>8</v>
      </c>
      <c r="D419" s="126" t="s">
        <v>167</v>
      </c>
      <c r="E419" s="126" t="s">
        <v>190</v>
      </c>
      <c r="F419" s="126"/>
      <c r="G419" s="126"/>
      <c r="H419" s="126"/>
      <c r="I419" s="126"/>
      <c r="J419" s="196"/>
      <c r="K419" s="196">
        <v>2221</v>
      </c>
      <c r="L419" s="196">
        <v>4524</v>
      </c>
    </row>
    <row r="420" spans="1:12">
      <c r="A420" s="220" t="s">
        <v>45</v>
      </c>
      <c r="B420" s="126" t="s">
        <v>168</v>
      </c>
      <c r="C420" s="126" t="s">
        <v>8</v>
      </c>
      <c r="D420" s="126" t="s">
        <v>167</v>
      </c>
      <c r="E420" s="126" t="s">
        <v>190</v>
      </c>
      <c r="F420" s="126" t="s">
        <v>180</v>
      </c>
      <c r="G420" s="126"/>
      <c r="H420" s="126"/>
      <c r="I420" s="126"/>
      <c r="J420" s="196"/>
      <c r="K420" s="196">
        <v>2221</v>
      </c>
      <c r="L420" s="196">
        <v>4524</v>
      </c>
    </row>
    <row r="421" spans="1:12">
      <c r="A421" s="220" t="s">
        <v>121</v>
      </c>
      <c r="B421" s="126" t="s">
        <v>168</v>
      </c>
      <c r="C421" s="126" t="s">
        <v>8</v>
      </c>
      <c r="D421" s="126" t="s">
        <v>167</v>
      </c>
      <c r="E421" s="126" t="s">
        <v>190</v>
      </c>
      <c r="F421" s="126" t="s">
        <v>191</v>
      </c>
      <c r="G421" s="126"/>
      <c r="H421" s="126"/>
      <c r="I421" s="126"/>
      <c r="J421" s="196"/>
      <c r="K421" s="196">
        <v>2221</v>
      </c>
      <c r="L421" s="196">
        <v>4524</v>
      </c>
    </row>
    <row r="422" spans="1:12">
      <c r="A422" s="220" t="s">
        <v>120</v>
      </c>
      <c r="B422" s="126" t="s">
        <v>168</v>
      </c>
      <c r="C422" s="126" t="s">
        <v>8</v>
      </c>
      <c r="D422" s="126" t="s">
        <v>167</v>
      </c>
      <c r="E422" s="126" t="s">
        <v>190</v>
      </c>
      <c r="F422" s="126" t="s">
        <v>191</v>
      </c>
      <c r="G422" s="126" t="s">
        <v>189</v>
      </c>
      <c r="H422" s="126"/>
      <c r="I422" s="126"/>
      <c r="J422" s="196"/>
      <c r="K422" s="196">
        <v>2221</v>
      </c>
      <c r="L422" s="196">
        <v>4524</v>
      </c>
    </row>
    <row r="423" spans="1:12">
      <c r="A423" s="220" t="s">
        <v>120</v>
      </c>
      <c r="B423" s="126" t="s">
        <v>168</v>
      </c>
      <c r="C423" s="126" t="s">
        <v>8</v>
      </c>
      <c r="D423" s="126" t="s">
        <v>167</v>
      </c>
      <c r="E423" s="126" t="s">
        <v>190</v>
      </c>
      <c r="F423" s="126" t="s">
        <v>191</v>
      </c>
      <c r="G423" s="126" t="s">
        <v>189</v>
      </c>
      <c r="H423" s="126" t="s">
        <v>189</v>
      </c>
      <c r="I423" s="126"/>
      <c r="J423" s="196"/>
      <c r="K423" s="196">
        <v>2221</v>
      </c>
      <c r="L423" s="196">
        <v>4524</v>
      </c>
    </row>
    <row r="424" spans="1:12" ht="38.25">
      <c r="A424" s="220" t="s">
        <v>426</v>
      </c>
      <c r="B424" s="126" t="s">
        <v>168</v>
      </c>
      <c r="C424" s="126" t="s">
        <v>8</v>
      </c>
      <c r="D424" s="126" t="s">
        <v>167</v>
      </c>
      <c r="E424" s="126" t="s">
        <v>190</v>
      </c>
      <c r="F424" s="126" t="s">
        <v>191</v>
      </c>
      <c r="G424" s="126" t="s">
        <v>189</v>
      </c>
      <c r="H424" s="126" t="s">
        <v>189</v>
      </c>
      <c r="I424" s="126" t="s">
        <v>195</v>
      </c>
      <c r="J424" s="196"/>
      <c r="K424" s="196">
        <v>2221</v>
      </c>
      <c r="L424" s="196">
        <v>4524</v>
      </c>
    </row>
    <row r="425" spans="1:12" ht="25.5">
      <c r="A425" s="220" t="s">
        <v>118</v>
      </c>
      <c r="B425" s="361" t="s">
        <v>168</v>
      </c>
      <c r="C425" s="361" t="s">
        <v>8</v>
      </c>
      <c r="D425" s="361" t="s">
        <v>167</v>
      </c>
      <c r="E425" s="361" t="s">
        <v>192</v>
      </c>
      <c r="F425" s="361"/>
      <c r="G425" s="361"/>
      <c r="H425" s="361"/>
      <c r="I425" s="361"/>
      <c r="J425" s="373">
        <v>1.5</v>
      </c>
      <c r="K425" s="373">
        <v>1.5</v>
      </c>
      <c r="L425" s="373">
        <v>1.5</v>
      </c>
    </row>
    <row r="426" spans="1:12" ht="12.75" customHeight="1">
      <c r="A426" s="220"/>
      <c r="B426" s="361"/>
      <c r="C426" s="361"/>
      <c r="D426" s="361"/>
      <c r="E426" s="361"/>
      <c r="F426" s="361"/>
      <c r="G426" s="361"/>
      <c r="H426" s="361"/>
      <c r="I426" s="361"/>
      <c r="J426" s="373"/>
      <c r="K426" s="373"/>
      <c r="L426" s="373"/>
    </row>
    <row r="427" spans="1:12">
      <c r="A427" s="220" t="s">
        <v>109</v>
      </c>
      <c r="B427" s="126" t="s">
        <v>168</v>
      </c>
      <c r="C427" s="126" t="s">
        <v>8</v>
      </c>
      <c r="D427" s="126" t="s">
        <v>167</v>
      </c>
      <c r="E427" s="126" t="s">
        <v>192</v>
      </c>
      <c r="F427" s="126" t="s">
        <v>250</v>
      </c>
      <c r="G427" s="126"/>
      <c r="H427" s="126"/>
      <c r="I427" s="126"/>
      <c r="J427" s="246">
        <v>1.5</v>
      </c>
      <c r="K427" s="246">
        <v>1.5</v>
      </c>
      <c r="L427" s="131">
        <v>1.5</v>
      </c>
    </row>
    <row r="428" spans="1:12">
      <c r="A428" s="220" t="s">
        <v>119</v>
      </c>
      <c r="B428" s="126" t="s">
        <v>168</v>
      </c>
      <c r="C428" s="126" t="s">
        <v>8</v>
      </c>
      <c r="D428" s="126" t="s">
        <v>167</v>
      </c>
      <c r="E428" s="126" t="s">
        <v>192</v>
      </c>
      <c r="F428" s="126" t="s">
        <v>193</v>
      </c>
      <c r="G428" s="126"/>
      <c r="H428" s="126"/>
      <c r="I428" s="126"/>
      <c r="J428" s="246">
        <v>1.5</v>
      </c>
      <c r="K428" s="246">
        <v>1.5</v>
      </c>
      <c r="L428" s="131">
        <v>1.5</v>
      </c>
    </row>
    <row r="429" spans="1:12" ht="38.25">
      <c r="A429" s="220" t="s">
        <v>390</v>
      </c>
      <c r="B429" s="126" t="s">
        <v>168</v>
      </c>
      <c r="C429" s="126" t="s">
        <v>8</v>
      </c>
      <c r="D429" s="126" t="s">
        <v>167</v>
      </c>
      <c r="E429" s="126" t="s">
        <v>192</v>
      </c>
      <c r="F429" s="126" t="s">
        <v>193</v>
      </c>
      <c r="G429" s="126" t="s">
        <v>188</v>
      </c>
      <c r="H429" s="126"/>
      <c r="I429" s="126"/>
      <c r="J429" s="246">
        <v>1.5</v>
      </c>
      <c r="K429" s="246">
        <v>1.5</v>
      </c>
      <c r="L429" s="131">
        <v>1.5</v>
      </c>
    </row>
    <row r="430" spans="1:12" ht="38.25">
      <c r="A430" s="220" t="s">
        <v>117</v>
      </c>
      <c r="B430" s="126" t="s">
        <v>168</v>
      </c>
      <c r="C430" s="126" t="s">
        <v>8</v>
      </c>
      <c r="D430" s="126" t="s">
        <v>167</v>
      </c>
      <c r="E430" s="126" t="s">
        <v>192</v>
      </c>
      <c r="F430" s="126" t="s">
        <v>193</v>
      </c>
      <c r="G430" s="126" t="s">
        <v>188</v>
      </c>
      <c r="H430" s="126" t="s">
        <v>162</v>
      </c>
      <c r="I430" s="126"/>
      <c r="J430" s="246">
        <v>1.5</v>
      </c>
      <c r="K430" s="246">
        <v>1.5</v>
      </c>
      <c r="L430" s="131">
        <v>1.5</v>
      </c>
    </row>
    <row r="431" spans="1:12" ht="38.25">
      <c r="A431" s="220" t="s">
        <v>427</v>
      </c>
      <c r="B431" s="126" t="s">
        <v>168</v>
      </c>
      <c r="C431" s="126" t="s">
        <v>8</v>
      </c>
      <c r="D431" s="126" t="s">
        <v>167</v>
      </c>
      <c r="E431" s="126" t="s">
        <v>192</v>
      </c>
      <c r="F431" s="126" t="s">
        <v>193</v>
      </c>
      <c r="G431" s="126" t="s">
        <v>188</v>
      </c>
      <c r="H431" s="126" t="s">
        <v>162</v>
      </c>
      <c r="I431" s="126" t="s">
        <v>195</v>
      </c>
      <c r="J431" s="272">
        <v>1.5</v>
      </c>
      <c r="K431" s="272">
        <v>1.5</v>
      </c>
      <c r="L431" s="272">
        <v>1.5</v>
      </c>
    </row>
    <row r="432" spans="1:12" ht="63.75">
      <c r="A432" s="271" t="s">
        <v>502</v>
      </c>
      <c r="B432" s="269" t="s">
        <v>168</v>
      </c>
      <c r="C432" s="269" t="s">
        <v>8</v>
      </c>
      <c r="D432" s="269" t="s">
        <v>167</v>
      </c>
      <c r="E432" s="269" t="s">
        <v>503</v>
      </c>
      <c r="F432" s="269"/>
      <c r="G432" s="269"/>
      <c r="H432" s="269"/>
      <c r="I432" s="210"/>
      <c r="J432" s="265"/>
      <c r="K432" s="265"/>
      <c r="L432" s="265">
        <v>8</v>
      </c>
    </row>
    <row r="433" spans="1:12" ht="25.5">
      <c r="A433" s="271" t="s">
        <v>43</v>
      </c>
      <c r="B433" s="269" t="s">
        <v>168</v>
      </c>
      <c r="C433" s="269" t="s">
        <v>8</v>
      </c>
      <c r="D433" s="269" t="s">
        <v>167</v>
      </c>
      <c r="E433" s="269" t="s">
        <v>503</v>
      </c>
      <c r="F433" s="269" t="s">
        <v>194</v>
      </c>
      <c r="G433" s="269"/>
      <c r="H433" s="269"/>
      <c r="I433" s="210"/>
      <c r="J433" s="265"/>
      <c r="K433" s="265"/>
      <c r="L433" s="265">
        <v>8</v>
      </c>
    </row>
    <row r="434" spans="1:12" ht="38.25">
      <c r="A434" s="271" t="s">
        <v>44</v>
      </c>
      <c r="B434" s="269" t="s">
        <v>168</v>
      </c>
      <c r="C434" s="269" t="s">
        <v>8</v>
      </c>
      <c r="D434" s="269" t="s">
        <v>167</v>
      </c>
      <c r="E434" s="269" t="s">
        <v>503</v>
      </c>
      <c r="F434" s="269" t="s">
        <v>217</v>
      </c>
      <c r="G434" s="269"/>
      <c r="H434" s="269"/>
      <c r="I434" s="210"/>
      <c r="J434" s="265"/>
      <c r="K434" s="265"/>
      <c r="L434" s="265">
        <v>8</v>
      </c>
    </row>
    <row r="435" spans="1:12">
      <c r="A435" s="271" t="s">
        <v>35</v>
      </c>
      <c r="B435" s="269" t="s">
        <v>168</v>
      </c>
      <c r="C435" s="269" t="s">
        <v>8</v>
      </c>
      <c r="D435" s="269" t="s">
        <v>167</v>
      </c>
      <c r="E435" s="269" t="s">
        <v>503</v>
      </c>
      <c r="F435" s="269" t="s">
        <v>217</v>
      </c>
      <c r="G435" s="269" t="s">
        <v>162</v>
      </c>
      <c r="H435" s="269"/>
      <c r="I435" s="210"/>
      <c r="J435" s="265"/>
      <c r="K435" s="265"/>
      <c r="L435" s="265">
        <v>8</v>
      </c>
    </row>
    <row r="436" spans="1:12">
      <c r="A436" s="271" t="s">
        <v>501</v>
      </c>
      <c r="B436" s="269" t="s">
        <v>168</v>
      </c>
      <c r="C436" s="269" t="s">
        <v>8</v>
      </c>
      <c r="D436" s="269" t="s">
        <v>167</v>
      </c>
      <c r="E436" s="269" t="s">
        <v>503</v>
      </c>
      <c r="F436" s="269" t="s">
        <v>217</v>
      </c>
      <c r="G436" s="269" t="s">
        <v>162</v>
      </c>
      <c r="H436" s="269" t="s">
        <v>169</v>
      </c>
      <c r="I436" s="210"/>
      <c r="J436" s="265"/>
      <c r="K436" s="265"/>
      <c r="L436" s="265">
        <v>8</v>
      </c>
    </row>
    <row r="437" spans="1:12" ht="25.5">
      <c r="A437" s="271" t="s">
        <v>34</v>
      </c>
      <c r="B437" s="269" t="s">
        <v>168</v>
      </c>
      <c r="C437" s="269" t="s">
        <v>8</v>
      </c>
      <c r="D437" s="269" t="s">
        <v>167</v>
      </c>
      <c r="E437" s="269" t="s">
        <v>503</v>
      </c>
      <c r="F437" s="269" t="s">
        <v>217</v>
      </c>
      <c r="G437" s="269" t="s">
        <v>162</v>
      </c>
      <c r="H437" s="269" t="s">
        <v>169</v>
      </c>
      <c r="I437" s="210" t="s">
        <v>216</v>
      </c>
      <c r="J437" s="265"/>
      <c r="K437" s="265"/>
      <c r="L437" s="265">
        <v>8</v>
      </c>
    </row>
    <row r="438" spans="1:12" ht="38.25">
      <c r="A438" s="138" t="s">
        <v>363</v>
      </c>
      <c r="B438" s="126" t="s">
        <v>168</v>
      </c>
      <c r="C438" s="126" t="s">
        <v>8</v>
      </c>
      <c r="D438" s="126" t="s">
        <v>167</v>
      </c>
      <c r="E438" s="126" t="s">
        <v>364</v>
      </c>
      <c r="F438" s="126"/>
      <c r="G438" s="126"/>
      <c r="H438" s="126"/>
      <c r="I438" s="126"/>
      <c r="J438" s="192"/>
      <c r="K438" s="192"/>
      <c r="L438" s="192"/>
    </row>
    <row r="439" spans="1:12" ht="63.75">
      <c r="A439" s="220" t="s">
        <v>39</v>
      </c>
      <c r="B439" s="126" t="s">
        <v>168</v>
      </c>
      <c r="C439" s="126" t="s">
        <v>8</v>
      </c>
      <c r="D439" s="126" t="s">
        <v>167</v>
      </c>
      <c r="E439" s="126" t="s">
        <v>364</v>
      </c>
      <c r="F439" s="126" t="s">
        <v>214</v>
      </c>
      <c r="G439" s="126"/>
      <c r="H439" s="126"/>
      <c r="I439" s="126"/>
      <c r="J439" s="192"/>
      <c r="K439" s="192"/>
      <c r="L439" s="192"/>
    </row>
    <row r="440" spans="1:12" ht="25.5">
      <c r="A440" s="220" t="s">
        <v>40</v>
      </c>
      <c r="B440" s="126" t="s">
        <v>168</v>
      </c>
      <c r="C440" s="126" t="s">
        <v>8</v>
      </c>
      <c r="D440" s="126" t="s">
        <v>167</v>
      </c>
      <c r="E440" s="126" t="s">
        <v>364</v>
      </c>
      <c r="F440" s="126" t="s">
        <v>215</v>
      </c>
      <c r="G440" s="126"/>
      <c r="H440" s="126"/>
      <c r="I440" s="126"/>
      <c r="J440" s="192"/>
      <c r="K440" s="192"/>
      <c r="L440" s="192"/>
    </row>
    <row r="441" spans="1:12" ht="25.5">
      <c r="A441" s="220" t="s">
        <v>60</v>
      </c>
      <c r="B441" s="126" t="s">
        <v>168</v>
      </c>
      <c r="C441" s="126" t="s">
        <v>8</v>
      </c>
      <c r="D441" s="126" t="s">
        <v>167</v>
      </c>
      <c r="E441" s="126" t="s">
        <v>364</v>
      </c>
      <c r="F441" s="126" t="s">
        <v>215</v>
      </c>
      <c r="G441" s="126" t="s">
        <v>173</v>
      </c>
      <c r="H441" s="126"/>
      <c r="I441" s="126"/>
      <c r="J441" s="192"/>
      <c r="K441" s="192"/>
      <c r="L441" s="192"/>
    </row>
    <row r="442" spans="1:12">
      <c r="A442" s="220" t="s">
        <v>61</v>
      </c>
      <c r="B442" s="126" t="s">
        <v>168</v>
      </c>
      <c r="C442" s="126" t="s">
        <v>8</v>
      </c>
      <c r="D442" s="126" t="s">
        <v>167</v>
      </c>
      <c r="E442" s="126" t="s">
        <v>364</v>
      </c>
      <c r="F442" s="126" t="s">
        <v>215</v>
      </c>
      <c r="G442" s="126" t="s">
        <v>173</v>
      </c>
      <c r="H442" s="126" t="s">
        <v>164</v>
      </c>
      <c r="I442" s="126"/>
      <c r="J442" s="192"/>
      <c r="K442" s="192"/>
      <c r="L442" s="192"/>
    </row>
    <row r="443" spans="1:12" ht="25.5">
      <c r="A443" s="220" t="s">
        <v>34</v>
      </c>
      <c r="B443" s="126" t="s">
        <v>168</v>
      </c>
      <c r="C443" s="126" t="s">
        <v>8</v>
      </c>
      <c r="D443" s="126" t="s">
        <v>167</v>
      </c>
      <c r="E443" s="126" t="s">
        <v>364</v>
      </c>
      <c r="F443" s="126" t="s">
        <v>215</v>
      </c>
      <c r="G443" s="126" t="s">
        <v>173</v>
      </c>
      <c r="H443" s="126" t="s">
        <v>164</v>
      </c>
      <c r="I443" s="126" t="s">
        <v>216</v>
      </c>
      <c r="J443" s="192"/>
      <c r="K443" s="192"/>
      <c r="L443" s="192"/>
    </row>
    <row r="444" spans="1:12" ht="25.5">
      <c r="A444" s="220" t="s">
        <v>43</v>
      </c>
      <c r="B444" s="126" t="s">
        <v>168</v>
      </c>
      <c r="C444" s="126" t="s">
        <v>8</v>
      </c>
      <c r="D444" s="126" t="s">
        <v>167</v>
      </c>
      <c r="E444" s="126" t="s">
        <v>364</v>
      </c>
      <c r="F444" s="126" t="s">
        <v>194</v>
      </c>
      <c r="G444" s="126"/>
      <c r="H444" s="126"/>
      <c r="I444" s="126"/>
      <c r="J444" s="192"/>
      <c r="K444" s="192"/>
      <c r="L444" s="192"/>
    </row>
    <row r="445" spans="1:12" ht="26.25" customHeight="1">
      <c r="A445" s="220" t="s">
        <v>44</v>
      </c>
      <c r="B445" s="126" t="s">
        <v>168</v>
      </c>
      <c r="C445" s="126" t="s">
        <v>8</v>
      </c>
      <c r="D445" s="126" t="s">
        <v>167</v>
      </c>
      <c r="E445" s="126" t="s">
        <v>364</v>
      </c>
      <c r="F445" s="126" t="s">
        <v>217</v>
      </c>
      <c r="G445" s="126"/>
      <c r="H445" s="126"/>
      <c r="I445" s="126"/>
      <c r="J445" s="192"/>
      <c r="K445" s="192"/>
      <c r="L445" s="192"/>
    </row>
    <row r="446" spans="1:12" ht="25.5">
      <c r="A446" s="220" t="s">
        <v>60</v>
      </c>
      <c r="B446" s="126" t="s">
        <v>168</v>
      </c>
      <c r="C446" s="126" t="s">
        <v>8</v>
      </c>
      <c r="D446" s="126" t="s">
        <v>167</v>
      </c>
      <c r="E446" s="126" t="s">
        <v>364</v>
      </c>
      <c r="F446" s="126" t="s">
        <v>217</v>
      </c>
      <c r="G446" s="126" t="s">
        <v>173</v>
      </c>
      <c r="H446" s="126"/>
      <c r="I446" s="126"/>
      <c r="J446" s="192"/>
      <c r="K446" s="192"/>
      <c r="L446" s="192"/>
    </row>
    <row r="447" spans="1:12">
      <c r="A447" s="220" t="s">
        <v>61</v>
      </c>
      <c r="B447" s="126" t="s">
        <v>168</v>
      </c>
      <c r="C447" s="126" t="s">
        <v>8</v>
      </c>
      <c r="D447" s="126" t="s">
        <v>167</v>
      </c>
      <c r="E447" s="126" t="s">
        <v>364</v>
      </c>
      <c r="F447" s="126" t="s">
        <v>217</v>
      </c>
      <c r="G447" s="126" t="s">
        <v>173</v>
      </c>
      <c r="H447" s="126" t="s">
        <v>164</v>
      </c>
      <c r="I447" s="126"/>
      <c r="J447" s="192"/>
      <c r="K447" s="192"/>
      <c r="L447" s="192"/>
    </row>
    <row r="448" spans="1:12" ht="25.5">
      <c r="A448" s="220" t="s">
        <v>34</v>
      </c>
      <c r="B448" s="126" t="s">
        <v>168</v>
      </c>
      <c r="C448" s="126" t="s">
        <v>8</v>
      </c>
      <c r="D448" s="126" t="s">
        <v>167</v>
      </c>
      <c r="E448" s="126" t="s">
        <v>364</v>
      </c>
      <c r="F448" s="126" t="s">
        <v>217</v>
      </c>
      <c r="G448" s="126" t="s">
        <v>173</v>
      </c>
      <c r="H448" s="126" t="s">
        <v>164</v>
      </c>
      <c r="I448" s="126" t="s">
        <v>216</v>
      </c>
      <c r="J448" s="192"/>
      <c r="K448" s="192"/>
      <c r="L448" s="192"/>
    </row>
    <row r="449" spans="1:12" ht="25.5">
      <c r="A449" s="220" t="s">
        <v>57</v>
      </c>
      <c r="B449" s="126" t="s">
        <v>168</v>
      </c>
      <c r="C449" s="126" t="s">
        <v>8</v>
      </c>
      <c r="D449" s="126" t="s">
        <v>167</v>
      </c>
      <c r="E449" s="126" t="s">
        <v>255</v>
      </c>
      <c r="F449" s="126"/>
      <c r="G449" s="126"/>
      <c r="H449" s="126"/>
      <c r="I449" s="126"/>
      <c r="J449" s="246">
        <f t="shared" ref="J449" si="13">J450+J455</f>
        <v>12269.7</v>
      </c>
      <c r="K449" s="246">
        <f t="shared" ref="K449:L449" si="14">K450+K455</f>
        <v>6269.7000000000007</v>
      </c>
      <c r="L449" s="131">
        <f t="shared" si="14"/>
        <v>6209.7000000000007</v>
      </c>
    </row>
    <row r="450" spans="1:12" ht="25.5" customHeight="1">
      <c r="A450" s="220" t="s">
        <v>58</v>
      </c>
      <c r="B450" s="126" t="s">
        <v>168</v>
      </c>
      <c r="C450" s="126" t="s">
        <v>8</v>
      </c>
      <c r="D450" s="126" t="s">
        <v>167</v>
      </c>
      <c r="E450" s="126" t="s">
        <v>255</v>
      </c>
      <c r="F450" s="126" t="s">
        <v>185</v>
      </c>
      <c r="G450" s="126"/>
      <c r="H450" s="126"/>
      <c r="I450" s="126"/>
      <c r="J450" s="197">
        <v>6907.4</v>
      </c>
      <c r="K450" s="246">
        <v>2907.4</v>
      </c>
      <c r="L450" s="131">
        <v>2907.4</v>
      </c>
    </row>
    <row r="451" spans="1:12">
      <c r="A451" s="220" t="s">
        <v>59</v>
      </c>
      <c r="B451" s="126" t="s">
        <v>168</v>
      </c>
      <c r="C451" s="126" t="s">
        <v>8</v>
      </c>
      <c r="D451" s="126" t="s">
        <v>167</v>
      </c>
      <c r="E451" s="126" t="s">
        <v>255</v>
      </c>
      <c r="F451" s="126" t="s">
        <v>197</v>
      </c>
      <c r="G451" s="126"/>
      <c r="H451" s="126"/>
      <c r="I451" s="126"/>
      <c r="J451" s="197">
        <v>6907.4</v>
      </c>
      <c r="K451" s="246">
        <v>2907.4</v>
      </c>
      <c r="L451" s="131">
        <v>2907.4</v>
      </c>
    </row>
    <row r="452" spans="1:12">
      <c r="A452" s="220" t="s">
        <v>35</v>
      </c>
      <c r="B452" s="126" t="s">
        <v>168</v>
      </c>
      <c r="C452" s="126" t="s">
        <v>8</v>
      </c>
      <c r="D452" s="126" t="s">
        <v>167</v>
      </c>
      <c r="E452" s="126" t="s">
        <v>255</v>
      </c>
      <c r="F452" s="126" t="s">
        <v>197</v>
      </c>
      <c r="G452" s="126" t="s">
        <v>162</v>
      </c>
      <c r="H452" s="126"/>
      <c r="I452" s="126"/>
      <c r="J452" s="197">
        <v>6907.4</v>
      </c>
      <c r="K452" s="246">
        <v>2907.4</v>
      </c>
      <c r="L452" s="131">
        <v>2907.4</v>
      </c>
    </row>
    <row r="453" spans="1:12">
      <c r="A453" s="220" t="s">
        <v>56</v>
      </c>
      <c r="B453" s="126" t="s">
        <v>168</v>
      </c>
      <c r="C453" s="126" t="s">
        <v>8</v>
      </c>
      <c r="D453" s="126" t="s">
        <v>167</v>
      </c>
      <c r="E453" s="126" t="s">
        <v>255</v>
      </c>
      <c r="F453" s="126" t="s">
        <v>197</v>
      </c>
      <c r="G453" s="126" t="s">
        <v>162</v>
      </c>
      <c r="H453" s="126" t="s">
        <v>172</v>
      </c>
      <c r="I453" s="126"/>
      <c r="J453" s="197">
        <v>6907.4</v>
      </c>
      <c r="K453" s="197">
        <v>2907.4</v>
      </c>
      <c r="L453" s="197">
        <v>2907.4</v>
      </c>
    </row>
    <row r="454" spans="1:12" ht="25.5">
      <c r="A454" s="220" t="s">
        <v>34</v>
      </c>
      <c r="B454" s="126" t="s">
        <v>168</v>
      </c>
      <c r="C454" s="126" t="s">
        <v>8</v>
      </c>
      <c r="D454" s="126" t="s">
        <v>167</v>
      </c>
      <c r="E454" s="126" t="s">
        <v>255</v>
      </c>
      <c r="F454" s="126" t="s">
        <v>197</v>
      </c>
      <c r="G454" s="126" t="s">
        <v>162</v>
      </c>
      <c r="H454" s="126" t="s">
        <v>172</v>
      </c>
      <c r="I454" s="126" t="s">
        <v>216</v>
      </c>
      <c r="J454" s="197">
        <v>6907.4</v>
      </c>
      <c r="K454" s="197">
        <v>2907.4</v>
      </c>
      <c r="L454" s="197">
        <v>2907.4</v>
      </c>
    </row>
    <row r="455" spans="1:12">
      <c r="A455" s="220" t="s">
        <v>77</v>
      </c>
      <c r="B455" s="126" t="s">
        <v>168</v>
      </c>
      <c r="C455" s="126" t="s">
        <v>8</v>
      </c>
      <c r="D455" s="126" t="s">
        <v>167</v>
      </c>
      <c r="E455" s="126" t="s">
        <v>255</v>
      </c>
      <c r="F455" s="126" t="s">
        <v>197</v>
      </c>
      <c r="G455" s="126" t="s">
        <v>165</v>
      </c>
      <c r="H455" s="126"/>
      <c r="I455" s="126"/>
      <c r="J455" s="196">
        <v>5362.3</v>
      </c>
      <c r="K455" s="196">
        <v>3362.3</v>
      </c>
      <c r="L455" s="196">
        <v>3302.3</v>
      </c>
    </row>
    <row r="456" spans="1:12" ht="34.5" customHeight="1">
      <c r="A456" s="300" t="s">
        <v>526</v>
      </c>
      <c r="B456" s="126" t="s">
        <v>168</v>
      </c>
      <c r="C456" s="126" t="s">
        <v>8</v>
      </c>
      <c r="D456" s="126" t="s">
        <v>167</v>
      </c>
      <c r="E456" s="126" t="s">
        <v>255</v>
      </c>
      <c r="F456" s="126" t="s">
        <v>197</v>
      </c>
      <c r="G456" s="126" t="s">
        <v>165</v>
      </c>
      <c r="H456" s="126" t="s">
        <v>164</v>
      </c>
      <c r="I456" s="126"/>
      <c r="J456" s="196">
        <v>5362.3</v>
      </c>
      <c r="K456" s="196">
        <v>3362.3</v>
      </c>
      <c r="L456" s="196">
        <v>3302.3</v>
      </c>
    </row>
    <row r="457" spans="1:12" ht="25.5">
      <c r="A457" s="220" t="s">
        <v>34</v>
      </c>
      <c r="B457" s="126" t="s">
        <v>168</v>
      </c>
      <c r="C457" s="126" t="s">
        <v>8</v>
      </c>
      <c r="D457" s="126" t="s">
        <v>167</v>
      </c>
      <c r="E457" s="126" t="s">
        <v>255</v>
      </c>
      <c r="F457" s="126" t="s">
        <v>197</v>
      </c>
      <c r="G457" s="126" t="s">
        <v>165</v>
      </c>
      <c r="H457" s="126" t="s">
        <v>164</v>
      </c>
      <c r="I457" s="126" t="s">
        <v>216</v>
      </c>
      <c r="J457" s="196">
        <v>5362.3</v>
      </c>
      <c r="K457" s="196">
        <v>3362.3</v>
      </c>
      <c r="L457" s="196">
        <v>3302.3</v>
      </c>
    </row>
    <row r="458" spans="1:12">
      <c r="A458" s="220" t="s">
        <v>103</v>
      </c>
      <c r="B458" s="126" t="s">
        <v>168</v>
      </c>
      <c r="C458" s="126" t="s">
        <v>8</v>
      </c>
      <c r="D458" s="126" t="s">
        <v>167</v>
      </c>
      <c r="E458" s="126" t="s">
        <v>256</v>
      </c>
      <c r="F458" s="126"/>
      <c r="G458" s="126"/>
      <c r="H458" s="126"/>
      <c r="I458" s="126"/>
      <c r="J458" s="246">
        <f>J459+J464</f>
        <v>353</v>
      </c>
      <c r="K458" s="246">
        <v>253</v>
      </c>
      <c r="L458" s="131">
        <v>253</v>
      </c>
    </row>
    <row r="459" spans="1:12" ht="72" customHeight="1">
      <c r="A459" s="307" t="s">
        <v>39</v>
      </c>
      <c r="B459" s="126" t="s">
        <v>168</v>
      </c>
      <c r="C459" s="126" t="s">
        <v>8</v>
      </c>
      <c r="D459" s="126" t="s">
        <v>167</v>
      </c>
      <c r="E459" s="126" t="s">
        <v>256</v>
      </c>
      <c r="F459" s="126" t="s">
        <v>214</v>
      </c>
      <c r="G459" s="126"/>
      <c r="H459" s="126"/>
      <c r="I459" s="126"/>
      <c r="J459" s="288">
        <v>346</v>
      </c>
      <c r="K459" s="246">
        <v>246</v>
      </c>
      <c r="L459" s="131">
        <v>246</v>
      </c>
    </row>
    <row r="460" spans="1:12" ht="15" customHeight="1">
      <c r="A460" s="220" t="s">
        <v>104</v>
      </c>
      <c r="B460" s="126" t="s">
        <v>168</v>
      </c>
      <c r="C460" s="126" t="s">
        <v>8</v>
      </c>
      <c r="D460" s="126" t="s">
        <v>167</v>
      </c>
      <c r="E460" s="126" t="s">
        <v>256</v>
      </c>
      <c r="F460" s="126" t="s">
        <v>236</v>
      </c>
      <c r="G460" s="126"/>
      <c r="H460" s="126"/>
      <c r="I460" s="126"/>
      <c r="J460" s="288">
        <v>346</v>
      </c>
      <c r="K460" s="246">
        <v>246</v>
      </c>
      <c r="L460" s="131">
        <v>246</v>
      </c>
    </row>
    <row r="461" spans="1:12">
      <c r="A461" s="220" t="s">
        <v>35</v>
      </c>
      <c r="B461" s="126" t="s">
        <v>168</v>
      </c>
      <c r="C461" s="126" t="s">
        <v>8</v>
      </c>
      <c r="D461" s="126" t="s">
        <v>167</v>
      </c>
      <c r="E461" s="126" t="s">
        <v>256</v>
      </c>
      <c r="F461" s="126" t="s">
        <v>236</v>
      </c>
      <c r="G461" s="126" t="s">
        <v>162</v>
      </c>
      <c r="H461" s="126"/>
      <c r="I461" s="126"/>
      <c r="J461" s="288">
        <v>346</v>
      </c>
      <c r="K461" s="246">
        <v>246</v>
      </c>
      <c r="L461" s="131">
        <v>246</v>
      </c>
    </row>
    <row r="462" spans="1:12">
      <c r="A462" s="220" t="s">
        <v>56</v>
      </c>
      <c r="B462" s="126" t="s">
        <v>168</v>
      </c>
      <c r="C462" s="126" t="s">
        <v>8</v>
      </c>
      <c r="D462" s="126" t="s">
        <v>167</v>
      </c>
      <c r="E462" s="126" t="s">
        <v>256</v>
      </c>
      <c r="F462" s="126" t="s">
        <v>236</v>
      </c>
      <c r="G462" s="126" t="s">
        <v>162</v>
      </c>
      <c r="H462" s="126" t="s">
        <v>172</v>
      </c>
      <c r="I462" s="126"/>
      <c r="J462" s="288">
        <v>346</v>
      </c>
      <c r="K462" s="246">
        <v>246</v>
      </c>
      <c r="L462" s="131">
        <v>246</v>
      </c>
    </row>
    <row r="463" spans="1:12" ht="38.25">
      <c r="A463" s="220" t="s">
        <v>209</v>
      </c>
      <c r="B463" s="126" t="s">
        <v>168</v>
      </c>
      <c r="C463" s="126" t="s">
        <v>8</v>
      </c>
      <c r="D463" s="126" t="s">
        <v>167</v>
      </c>
      <c r="E463" s="126" t="s">
        <v>256</v>
      </c>
      <c r="F463" s="126" t="s">
        <v>236</v>
      </c>
      <c r="G463" s="126" t="s">
        <v>162</v>
      </c>
      <c r="H463" s="126" t="s">
        <v>172</v>
      </c>
      <c r="I463" s="126" t="s">
        <v>216</v>
      </c>
      <c r="J463" s="246">
        <v>346</v>
      </c>
      <c r="K463" s="246">
        <v>246</v>
      </c>
      <c r="L463" s="131">
        <v>246</v>
      </c>
    </row>
    <row r="464" spans="1:12" ht="25.5">
      <c r="A464" s="220" t="s">
        <v>43</v>
      </c>
      <c r="B464" s="126" t="s">
        <v>168</v>
      </c>
      <c r="C464" s="126" t="s">
        <v>8</v>
      </c>
      <c r="D464" s="126" t="s">
        <v>167</v>
      </c>
      <c r="E464" s="126" t="s">
        <v>256</v>
      </c>
      <c r="F464" s="126" t="s">
        <v>194</v>
      </c>
      <c r="G464" s="126"/>
      <c r="H464" s="126"/>
      <c r="I464" s="126"/>
      <c r="J464" s="246">
        <v>7</v>
      </c>
      <c r="K464" s="246">
        <v>7</v>
      </c>
      <c r="L464" s="131">
        <v>7</v>
      </c>
    </row>
    <row r="465" spans="1:12" ht="26.25" customHeight="1">
      <c r="A465" s="220" t="s">
        <v>44</v>
      </c>
      <c r="B465" s="126" t="s">
        <v>168</v>
      </c>
      <c r="C465" s="126" t="s">
        <v>8</v>
      </c>
      <c r="D465" s="126" t="s">
        <v>167</v>
      </c>
      <c r="E465" s="126" t="s">
        <v>256</v>
      </c>
      <c r="F465" s="126" t="s">
        <v>217</v>
      </c>
      <c r="G465" s="126"/>
      <c r="H465" s="126"/>
      <c r="I465" s="126"/>
      <c r="J465" s="246">
        <v>7</v>
      </c>
      <c r="K465" s="246">
        <v>7</v>
      </c>
      <c r="L465" s="131">
        <v>7</v>
      </c>
    </row>
    <row r="466" spans="1:12">
      <c r="A466" s="220" t="s">
        <v>35</v>
      </c>
      <c r="B466" s="126" t="s">
        <v>168</v>
      </c>
      <c r="C466" s="126" t="s">
        <v>8</v>
      </c>
      <c r="D466" s="126" t="s">
        <v>167</v>
      </c>
      <c r="E466" s="126" t="s">
        <v>256</v>
      </c>
      <c r="F466" s="126" t="s">
        <v>217</v>
      </c>
      <c r="G466" s="126" t="s">
        <v>162</v>
      </c>
      <c r="H466" s="126"/>
      <c r="I466" s="126"/>
      <c r="J466" s="246">
        <v>7</v>
      </c>
      <c r="K466" s="246">
        <v>7</v>
      </c>
      <c r="L466" s="131">
        <v>7</v>
      </c>
    </row>
    <row r="467" spans="1:12">
      <c r="A467" s="220" t="s">
        <v>56</v>
      </c>
      <c r="B467" s="126" t="s">
        <v>168</v>
      </c>
      <c r="C467" s="126" t="s">
        <v>8</v>
      </c>
      <c r="D467" s="126" t="s">
        <v>167</v>
      </c>
      <c r="E467" s="126" t="s">
        <v>256</v>
      </c>
      <c r="F467" s="126" t="s">
        <v>217</v>
      </c>
      <c r="G467" s="126" t="s">
        <v>162</v>
      </c>
      <c r="H467" s="126" t="s">
        <v>172</v>
      </c>
      <c r="I467" s="126"/>
      <c r="J467" s="246">
        <v>7</v>
      </c>
      <c r="K467" s="246">
        <v>7</v>
      </c>
      <c r="L467" s="131">
        <v>7</v>
      </c>
    </row>
    <row r="468" spans="1:12" ht="38.25">
      <c r="A468" s="220" t="s">
        <v>209</v>
      </c>
      <c r="B468" s="126" t="s">
        <v>168</v>
      </c>
      <c r="C468" s="126" t="s">
        <v>8</v>
      </c>
      <c r="D468" s="126" t="s">
        <v>167</v>
      </c>
      <c r="E468" s="126" t="s">
        <v>256</v>
      </c>
      <c r="F468" s="126" t="s">
        <v>217</v>
      </c>
      <c r="G468" s="126" t="s">
        <v>162</v>
      </c>
      <c r="H468" s="126" t="s">
        <v>172</v>
      </c>
      <c r="I468" s="126" t="s">
        <v>195</v>
      </c>
      <c r="J468" s="246">
        <v>7</v>
      </c>
      <c r="K468" s="246">
        <v>7</v>
      </c>
      <c r="L468" s="131">
        <v>7</v>
      </c>
    </row>
    <row r="469" spans="1:12">
      <c r="A469" s="220" t="s">
        <v>105</v>
      </c>
      <c r="B469" s="126" t="s">
        <v>168</v>
      </c>
      <c r="C469" s="126" t="s">
        <v>8</v>
      </c>
      <c r="D469" s="126" t="s">
        <v>167</v>
      </c>
      <c r="E469" s="126" t="s">
        <v>372</v>
      </c>
      <c r="F469" s="126"/>
      <c r="G469" s="126"/>
      <c r="H469" s="126"/>
      <c r="I469" s="126"/>
      <c r="J469" s="246">
        <f>J470+J475</f>
        <v>4153.7</v>
      </c>
      <c r="K469" s="246">
        <v>2353.6999999999998</v>
      </c>
      <c r="L469" s="131">
        <v>2353.6999999999998</v>
      </c>
    </row>
    <row r="470" spans="1:12" ht="63.75">
      <c r="A470" s="307" t="s">
        <v>39</v>
      </c>
      <c r="B470" s="126" t="s">
        <v>168</v>
      </c>
      <c r="C470" s="126" t="s">
        <v>8</v>
      </c>
      <c r="D470" s="126" t="s">
        <v>167</v>
      </c>
      <c r="E470" s="126" t="s">
        <v>372</v>
      </c>
      <c r="F470" s="126" t="s">
        <v>214</v>
      </c>
      <c r="G470" s="126"/>
      <c r="H470" s="126"/>
      <c r="I470" s="126"/>
      <c r="J470" s="288">
        <v>3253.7</v>
      </c>
      <c r="K470" s="246">
        <v>2253.6999999999998</v>
      </c>
      <c r="L470" s="191">
        <v>2253.6999999999998</v>
      </c>
    </row>
    <row r="471" spans="1:12" ht="14.25" customHeight="1">
      <c r="A471" s="220" t="s">
        <v>104</v>
      </c>
      <c r="B471" s="126" t="s">
        <v>168</v>
      </c>
      <c r="C471" s="126" t="s">
        <v>8</v>
      </c>
      <c r="D471" s="126" t="s">
        <v>167</v>
      </c>
      <c r="E471" s="126" t="s">
        <v>372</v>
      </c>
      <c r="F471" s="126" t="s">
        <v>236</v>
      </c>
      <c r="G471" s="126"/>
      <c r="H471" s="126"/>
      <c r="I471" s="126"/>
      <c r="J471" s="288">
        <v>3253.7</v>
      </c>
      <c r="K471" s="246">
        <v>2253.6999999999998</v>
      </c>
      <c r="L471" s="191">
        <v>2253.6999999999998</v>
      </c>
    </row>
    <row r="472" spans="1:12">
      <c r="A472" s="220" t="s">
        <v>35</v>
      </c>
      <c r="B472" s="126" t="s">
        <v>168</v>
      </c>
      <c r="C472" s="126" t="s">
        <v>8</v>
      </c>
      <c r="D472" s="126" t="s">
        <v>167</v>
      </c>
      <c r="E472" s="126" t="s">
        <v>372</v>
      </c>
      <c r="F472" s="126" t="s">
        <v>236</v>
      </c>
      <c r="G472" s="126" t="s">
        <v>162</v>
      </c>
      <c r="H472" s="126"/>
      <c r="I472" s="126"/>
      <c r="J472" s="288">
        <v>3253.7</v>
      </c>
      <c r="K472" s="246">
        <v>2253.6999999999998</v>
      </c>
      <c r="L472" s="191">
        <v>2253.6999999999998</v>
      </c>
    </row>
    <row r="473" spans="1:12">
      <c r="A473" s="220" t="s">
        <v>56</v>
      </c>
      <c r="B473" s="126" t="s">
        <v>168</v>
      </c>
      <c r="C473" s="126" t="s">
        <v>8</v>
      </c>
      <c r="D473" s="126" t="s">
        <v>167</v>
      </c>
      <c r="E473" s="126" t="s">
        <v>372</v>
      </c>
      <c r="F473" s="126" t="s">
        <v>236</v>
      </c>
      <c r="G473" s="126" t="s">
        <v>162</v>
      </c>
      <c r="H473" s="126" t="s">
        <v>172</v>
      </c>
      <c r="I473" s="126"/>
      <c r="J473" s="288">
        <v>3253.7</v>
      </c>
      <c r="K473" s="246">
        <v>2253.6999999999998</v>
      </c>
      <c r="L473" s="191">
        <v>2253.6999999999998</v>
      </c>
    </row>
    <row r="474" spans="1:12" ht="38.25">
      <c r="A474" s="220" t="s">
        <v>209</v>
      </c>
      <c r="B474" s="126" t="s">
        <v>168</v>
      </c>
      <c r="C474" s="126" t="s">
        <v>8</v>
      </c>
      <c r="D474" s="126" t="s">
        <v>167</v>
      </c>
      <c r="E474" s="126" t="s">
        <v>372</v>
      </c>
      <c r="F474" s="126" t="s">
        <v>236</v>
      </c>
      <c r="G474" s="126" t="s">
        <v>162</v>
      </c>
      <c r="H474" s="126" t="s">
        <v>172</v>
      </c>
      <c r="I474" s="126" t="s">
        <v>195</v>
      </c>
      <c r="J474" s="246">
        <v>3253.7</v>
      </c>
      <c r="K474" s="246">
        <v>2253.6999999999998</v>
      </c>
      <c r="L474" s="191">
        <v>2253.6999999999998</v>
      </c>
    </row>
    <row r="475" spans="1:12" ht="25.5">
      <c r="A475" s="220" t="s">
        <v>43</v>
      </c>
      <c r="B475" s="126" t="s">
        <v>168</v>
      </c>
      <c r="C475" s="126" t="s">
        <v>8</v>
      </c>
      <c r="D475" s="126" t="s">
        <v>167</v>
      </c>
      <c r="E475" s="126" t="s">
        <v>372</v>
      </c>
      <c r="F475" s="126" t="s">
        <v>194</v>
      </c>
      <c r="G475" s="126"/>
      <c r="H475" s="126"/>
      <c r="I475" s="126"/>
      <c r="J475" s="246">
        <v>900</v>
      </c>
      <c r="K475" s="246">
        <v>100</v>
      </c>
      <c r="L475" s="131">
        <v>100</v>
      </c>
    </row>
    <row r="476" spans="1:12" ht="26.25" customHeight="1">
      <c r="A476" s="220" t="s">
        <v>44</v>
      </c>
      <c r="B476" s="126" t="s">
        <v>168</v>
      </c>
      <c r="C476" s="126" t="s">
        <v>8</v>
      </c>
      <c r="D476" s="126" t="s">
        <v>167</v>
      </c>
      <c r="E476" s="126" t="s">
        <v>372</v>
      </c>
      <c r="F476" s="126" t="s">
        <v>217</v>
      </c>
      <c r="G476" s="126"/>
      <c r="H476" s="126"/>
      <c r="I476" s="126"/>
      <c r="J476" s="288">
        <v>900</v>
      </c>
      <c r="K476" s="246">
        <v>100</v>
      </c>
      <c r="L476" s="131">
        <v>100</v>
      </c>
    </row>
    <row r="477" spans="1:12">
      <c r="A477" s="220" t="s">
        <v>35</v>
      </c>
      <c r="B477" s="126" t="s">
        <v>168</v>
      </c>
      <c r="C477" s="126" t="s">
        <v>8</v>
      </c>
      <c r="D477" s="126" t="s">
        <v>167</v>
      </c>
      <c r="E477" s="126" t="s">
        <v>372</v>
      </c>
      <c r="F477" s="126" t="s">
        <v>217</v>
      </c>
      <c r="G477" s="126" t="s">
        <v>162</v>
      </c>
      <c r="H477" s="126"/>
      <c r="I477" s="126"/>
      <c r="J477" s="288">
        <v>900</v>
      </c>
      <c r="K477" s="246">
        <v>100</v>
      </c>
      <c r="L477" s="131">
        <v>100</v>
      </c>
    </row>
    <row r="478" spans="1:12">
      <c r="A478" s="220" t="s">
        <v>56</v>
      </c>
      <c r="B478" s="126" t="s">
        <v>168</v>
      </c>
      <c r="C478" s="126" t="s">
        <v>8</v>
      </c>
      <c r="D478" s="126" t="s">
        <v>167</v>
      </c>
      <c r="E478" s="126" t="s">
        <v>372</v>
      </c>
      <c r="F478" s="126" t="s">
        <v>217</v>
      </c>
      <c r="G478" s="126" t="s">
        <v>162</v>
      </c>
      <c r="H478" s="126" t="s">
        <v>172</v>
      </c>
      <c r="I478" s="126"/>
      <c r="J478" s="288">
        <v>900</v>
      </c>
      <c r="K478" s="246">
        <v>100</v>
      </c>
      <c r="L478" s="131">
        <v>100</v>
      </c>
    </row>
    <row r="479" spans="1:12" ht="38.25">
      <c r="A479" s="220" t="s">
        <v>209</v>
      </c>
      <c r="B479" s="126" t="s">
        <v>168</v>
      </c>
      <c r="C479" s="126" t="s">
        <v>8</v>
      </c>
      <c r="D479" s="126" t="s">
        <v>167</v>
      </c>
      <c r="E479" s="126" t="s">
        <v>372</v>
      </c>
      <c r="F479" s="126" t="s">
        <v>217</v>
      </c>
      <c r="G479" s="126" t="s">
        <v>162</v>
      </c>
      <c r="H479" s="126" t="s">
        <v>172</v>
      </c>
      <c r="I479" s="126" t="s">
        <v>195</v>
      </c>
      <c r="J479" s="288">
        <v>900</v>
      </c>
      <c r="K479" s="246">
        <v>100</v>
      </c>
      <c r="L479" s="131">
        <v>100</v>
      </c>
    </row>
    <row r="480" spans="1:12">
      <c r="A480" s="220" t="s">
        <v>45</v>
      </c>
      <c r="B480" s="168" t="s">
        <v>168</v>
      </c>
      <c r="C480" s="168" t="s">
        <v>8</v>
      </c>
      <c r="D480" s="168" t="s">
        <v>167</v>
      </c>
      <c r="E480" s="168" t="s">
        <v>372</v>
      </c>
      <c r="F480" s="168" t="s">
        <v>180</v>
      </c>
      <c r="G480" s="168"/>
      <c r="H480" s="168"/>
      <c r="I480" s="168"/>
      <c r="J480" s="246"/>
      <c r="K480" s="246"/>
      <c r="L480" s="170"/>
    </row>
    <row r="481" spans="1:12">
      <c r="A481" s="220" t="s">
        <v>46</v>
      </c>
      <c r="B481" s="168" t="s">
        <v>168</v>
      </c>
      <c r="C481" s="168" t="s">
        <v>8</v>
      </c>
      <c r="D481" s="168" t="s">
        <v>167</v>
      </c>
      <c r="E481" s="168" t="s">
        <v>372</v>
      </c>
      <c r="F481" s="168" t="s">
        <v>218</v>
      </c>
      <c r="G481" s="168"/>
      <c r="H481" s="168"/>
      <c r="I481" s="168"/>
      <c r="J481" s="246"/>
      <c r="K481" s="246"/>
      <c r="L481" s="170"/>
    </row>
    <row r="482" spans="1:12">
      <c r="A482" s="220" t="s">
        <v>35</v>
      </c>
      <c r="B482" s="168" t="s">
        <v>168</v>
      </c>
      <c r="C482" s="168" t="s">
        <v>8</v>
      </c>
      <c r="D482" s="168" t="s">
        <v>167</v>
      </c>
      <c r="E482" s="168" t="s">
        <v>372</v>
      </c>
      <c r="F482" s="168" t="s">
        <v>218</v>
      </c>
      <c r="G482" s="168" t="s">
        <v>162</v>
      </c>
      <c r="H482" s="168"/>
      <c r="I482" s="168"/>
      <c r="J482" s="246"/>
      <c r="K482" s="246"/>
      <c r="L482" s="170"/>
    </row>
    <row r="483" spans="1:12">
      <c r="A483" s="220" t="s">
        <v>56</v>
      </c>
      <c r="B483" s="168" t="s">
        <v>168</v>
      </c>
      <c r="C483" s="168" t="s">
        <v>8</v>
      </c>
      <c r="D483" s="168" t="s">
        <v>167</v>
      </c>
      <c r="E483" s="168" t="s">
        <v>372</v>
      </c>
      <c r="F483" s="168" t="s">
        <v>218</v>
      </c>
      <c r="G483" s="168" t="s">
        <v>162</v>
      </c>
      <c r="H483" s="168" t="s">
        <v>172</v>
      </c>
      <c r="I483" s="168"/>
      <c r="J483" s="246"/>
      <c r="K483" s="246"/>
      <c r="L483" s="170"/>
    </row>
    <row r="484" spans="1:12" ht="38.25">
      <c r="A484" s="220" t="s">
        <v>209</v>
      </c>
      <c r="B484" s="168" t="s">
        <v>168</v>
      </c>
      <c r="C484" s="168" t="s">
        <v>8</v>
      </c>
      <c r="D484" s="168" t="s">
        <v>167</v>
      </c>
      <c r="E484" s="168" t="s">
        <v>372</v>
      </c>
      <c r="F484" s="168" t="s">
        <v>218</v>
      </c>
      <c r="G484" s="168" t="s">
        <v>162</v>
      </c>
      <c r="H484" s="168" t="s">
        <v>172</v>
      </c>
      <c r="I484" s="168" t="s">
        <v>195</v>
      </c>
      <c r="J484" s="215"/>
      <c r="K484" s="215"/>
      <c r="L484" s="215"/>
    </row>
    <row r="485" spans="1:12" ht="63">
      <c r="A485" s="159" t="s">
        <v>456</v>
      </c>
      <c r="B485" s="219" t="s">
        <v>168</v>
      </c>
      <c r="C485" s="219" t="s">
        <v>8</v>
      </c>
      <c r="D485" s="219" t="s">
        <v>167</v>
      </c>
      <c r="E485" s="218" t="s">
        <v>457</v>
      </c>
      <c r="F485" s="219"/>
      <c r="G485" s="219"/>
      <c r="H485" s="219"/>
      <c r="I485" s="210"/>
      <c r="J485" s="245"/>
      <c r="K485" s="245"/>
      <c r="L485" s="217"/>
    </row>
    <row r="486" spans="1:12" ht="25.5">
      <c r="A486" s="220" t="s">
        <v>43</v>
      </c>
      <c r="B486" s="219" t="s">
        <v>168</v>
      </c>
      <c r="C486" s="219" t="s">
        <v>8</v>
      </c>
      <c r="D486" s="219" t="s">
        <v>167</v>
      </c>
      <c r="E486" s="218" t="s">
        <v>457</v>
      </c>
      <c r="F486" s="219" t="s">
        <v>194</v>
      </c>
      <c r="G486" s="219"/>
      <c r="H486" s="219"/>
      <c r="I486" s="210"/>
      <c r="J486" s="245"/>
      <c r="K486" s="245"/>
      <c r="L486" s="217"/>
    </row>
    <row r="487" spans="1:12" ht="38.25">
      <c r="A487" s="182" t="s">
        <v>44</v>
      </c>
      <c r="B487" s="219" t="s">
        <v>168</v>
      </c>
      <c r="C487" s="219" t="s">
        <v>8</v>
      </c>
      <c r="D487" s="219" t="s">
        <v>167</v>
      </c>
      <c r="E487" s="218" t="s">
        <v>457</v>
      </c>
      <c r="F487" s="219" t="s">
        <v>217</v>
      </c>
      <c r="G487" s="219"/>
      <c r="H487" s="219"/>
      <c r="I487" s="210"/>
      <c r="J487" s="245"/>
      <c r="K487" s="245"/>
      <c r="L487" s="217"/>
    </row>
    <row r="488" spans="1:12" ht="15.75">
      <c r="A488" s="94" t="s">
        <v>62</v>
      </c>
      <c r="B488" s="219" t="s">
        <v>168</v>
      </c>
      <c r="C488" s="219" t="s">
        <v>8</v>
      </c>
      <c r="D488" s="219" t="s">
        <v>167</v>
      </c>
      <c r="E488" s="218" t="s">
        <v>457</v>
      </c>
      <c r="F488" s="219" t="s">
        <v>217</v>
      </c>
      <c r="G488" s="219" t="s">
        <v>164</v>
      </c>
      <c r="H488" s="219"/>
      <c r="I488" s="210"/>
      <c r="J488" s="245"/>
      <c r="K488" s="245"/>
      <c r="L488" s="217"/>
    </row>
    <row r="489" spans="1:12" ht="15.75">
      <c r="A489" s="94" t="s">
        <v>455</v>
      </c>
      <c r="B489" s="219" t="s">
        <v>168</v>
      </c>
      <c r="C489" s="219" t="s">
        <v>8</v>
      </c>
      <c r="D489" s="219" t="s">
        <v>167</v>
      </c>
      <c r="E489" s="218" t="s">
        <v>457</v>
      </c>
      <c r="F489" s="219" t="s">
        <v>217</v>
      </c>
      <c r="G489" s="219" t="s">
        <v>164</v>
      </c>
      <c r="H489" s="219" t="s">
        <v>165</v>
      </c>
      <c r="I489" s="210"/>
      <c r="J489" s="245"/>
      <c r="K489" s="245"/>
      <c r="L489" s="217"/>
    </row>
    <row r="490" spans="1:12" ht="47.25">
      <c r="A490" s="159" t="s">
        <v>34</v>
      </c>
      <c r="B490" s="219" t="s">
        <v>168</v>
      </c>
      <c r="C490" s="219" t="s">
        <v>8</v>
      </c>
      <c r="D490" s="219" t="s">
        <v>167</v>
      </c>
      <c r="E490" s="218" t="s">
        <v>457</v>
      </c>
      <c r="F490" s="219" t="s">
        <v>217</v>
      </c>
      <c r="G490" s="219" t="s">
        <v>164</v>
      </c>
      <c r="H490" s="219" t="s">
        <v>165</v>
      </c>
      <c r="I490" s="210" t="s">
        <v>195</v>
      </c>
      <c r="J490" s="245"/>
      <c r="K490" s="245"/>
      <c r="L490" s="217"/>
    </row>
    <row r="491" spans="1:12" ht="51">
      <c r="A491" s="220" t="s">
        <v>68</v>
      </c>
      <c r="B491" s="126" t="s">
        <v>168</v>
      </c>
      <c r="C491" s="126" t="s">
        <v>8</v>
      </c>
      <c r="D491" s="126" t="s">
        <v>167</v>
      </c>
      <c r="E491" s="126" t="s">
        <v>257</v>
      </c>
      <c r="F491" s="126"/>
      <c r="G491" s="126"/>
      <c r="H491" s="126"/>
      <c r="I491" s="126"/>
      <c r="J491" s="266">
        <v>635.9</v>
      </c>
      <c r="K491" s="266">
        <v>635.9</v>
      </c>
      <c r="L491" s="266">
        <v>635.9</v>
      </c>
    </row>
    <row r="492" spans="1:12" ht="25.5">
      <c r="A492" s="220" t="s">
        <v>43</v>
      </c>
      <c r="B492" s="126" t="s">
        <v>168</v>
      </c>
      <c r="C492" s="126" t="s">
        <v>8</v>
      </c>
      <c r="D492" s="126" t="s">
        <v>167</v>
      </c>
      <c r="E492" s="126" t="s">
        <v>257</v>
      </c>
      <c r="F492" s="126" t="s">
        <v>194</v>
      </c>
      <c r="G492" s="126"/>
      <c r="H492" s="126"/>
      <c r="I492" s="126"/>
      <c r="J492" s="266">
        <v>635.9</v>
      </c>
      <c r="K492" s="266">
        <v>635.9</v>
      </c>
      <c r="L492" s="266">
        <v>635.9</v>
      </c>
    </row>
    <row r="493" spans="1:12" ht="27" customHeight="1">
      <c r="A493" s="220" t="s">
        <v>44</v>
      </c>
      <c r="B493" s="126" t="s">
        <v>168</v>
      </c>
      <c r="C493" s="126" t="s">
        <v>8</v>
      </c>
      <c r="D493" s="126" t="s">
        <v>167</v>
      </c>
      <c r="E493" s="126" t="s">
        <v>257</v>
      </c>
      <c r="F493" s="126" t="s">
        <v>217</v>
      </c>
      <c r="G493" s="126"/>
      <c r="H493" s="126"/>
      <c r="I493" s="126"/>
      <c r="J493" s="266">
        <v>635.9</v>
      </c>
      <c r="K493" s="266">
        <v>635.9</v>
      </c>
      <c r="L493" s="266">
        <v>635.9</v>
      </c>
    </row>
    <row r="494" spans="1:12">
      <c r="A494" s="220" t="s">
        <v>62</v>
      </c>
      <c r="B494" s="126" t="s">
        <v>168</v>
      </c>
      <c r="C494" s="126" t="s">
        <v>8</v>
      </c>
      <c r="D494" s="126" t="s">
        <v>167</v>
      </c>
      <c r="E494" s="126" t="s">
        <v>257</v>
      </c>
      <c r="F494" s="126" t="s">
        <v>217</v>
      </c>
      <c r="G494" s="126" t="s">
        <v>164</v>
      </c>
      <c r="H494" s="126"/>
      <c r="I494" s="126"/>
      <c r="J494" s="266">
        <v>635.9</v>
      </c>
      <c r="K494" s="266">
        <v>635.9</v>
      </c>
      <c r="L494" s="266">
        <v>635.9</v>
      </c>
    </row>
    <row r="495" spans="1:12">
      <c r="A495" s="220" t="s">
        <v>63</v>
      </c>
      <c r="B495" s="126" t="s">
        <v>168</v>
      </c>
      <c r="C495" s="126" t="s">
        <v>8</v>
      </c>
      <c r="D495" s="126" t="s">
        <v>167</v>
      </c>
      <c r="E495" s="126" t="s">
        <v>257</v>
      </c>
      <c r="F495" s="126" t="s">
        <v>217</v>
      </c>
      <c r="G495" s="126" t="s">
        <v>164</v>
      </c>
      <c r="H495" s="126" t="s">
        <v>169</v>
      </c>
      <c r="I495" s="126"/>
      <c r="J495" s="266">
        <v>635.9</v>
      </c>
      <c r="K495" s="266">
        <v>635.9</v>
      </c>
      <c r="L495" s="266">
        <v>635.9</v>
      </c>
    </row>
    <row r="496" spans="1:12" ht="25.5">
      <c r="A496" s="220" t="s">
        <v>34</v>
      </c>
      <c r="B496" s="126" t="s">
        <v>168</v>
      </c>
      <c r="C496" s="126" t="s">
        <v>8</v>
      </c>
      <c r="D496" s="126" t="s">
        <v>167</v>
      </c>
      <c r="E496" s="126" t="s">
        <v>257</v>
      </c>
      <c r="F496" s="126" t="s">
        <v>217</v>
      </c>
      <c r="G496" s="126" t="s">
        <v>164</v>
      </c>
      <c r="H496" s="126" t="s">
        <v>169</v>
      </c>
      <c r="I496" s="126" t="s">
        <v>216</v>
      </c>
      <c r="J496" s="266">
        <v>635.9</v>
      </c>
      <c r="K496" s="266">
        <v>635.9</v>
      </c>
      <c r="L496" s="266">
        <v>635.9</v>
      </c>
    </row>
    <row r="497" spans="1:12" ht="38.25">
      <c r="A497" s="220" t="s">
        <v>213</v>
      </c>
      <c r="B497" s="126" t="s">
        <v>168</v>
      </c>
      <c r="C497" s="126" t="s">
        <v>8</v>
      </c>
      <c r="D497" s="126" t="s">
        <v>167</v>
      </c>
      <c r="E497" s="126" t="s">
        <v>258</v>
      </c>
      <c r="F497" s="126"/>
      <c r="G497" s="126"/>
      <c r="H497" s="126"/>
      <c r="I497" s="126"/>
      <c r="J497" s="244">
        <v>0.6</v>
      </c>
      <c r="K497" s="244">
        <v>0.6</v>
      </c>
      <c r="L497" s="189">
        <v>0.6</v>
      </c>
    </row>
    <row r="498" spans="1:12" ht="25.5">
      <c r="A498" s="220" t="s">
        <v>43</v>
      </c>
      <c r="B498" s="126" t="s">
        <v>168</v>
      </c>
      <c r="C498" s="126" t="s">
        <v>8</v>
      </c>
      <c r="D498" s="126" t="s">
        <v>167</v>
      </c>
      <c r="E498" s="126" t="s">
        <v>258</v>
      </c>
      <c r="F498" s="126" t="s">
        <v>194</v>
      </c>
      <c r="G498" s="126"/>
      <c r="H498" s="126"/>
      <c r="I498" s="126"/>
      <c r="J498" s="244">
        <v>0.6</v>
      </c>
      <c r="K498" s="244">
        <v>0.6</v>
      </c>
      <c r="L498" s="189">
        <v>0.6</v>
      </c>
    </row>
    <row r="499" spans="1:12" ht="27.75" customHeight="1">
      <c r="A499" s="220" t="s">
        <v>44</v>
      </c>
      <c r="B499" s="126" t="s">
        <v>168</v>
      </c>
      <c r="C499" s="126" t="s">
        <v>8</v>
      </c>
      <c r="D499" s="126" t="s">
        <v>167</v>
      </c>
      <c r="E499" s="126" t="s">
        <v>258</v>
      </c>
      <c r="F499" s="126" t="s">
        <v>217</v>
      </c>
      <c r="G499" s="126"/>
      <c r="H499" s="126"/>
      <c r="I499" s="126"/>
      <c r="J499" s="244">
        <v>0.6</v>
      </c>
      <c r="K499" s="244">
        <v>0.6</v>
      </c>
      <c r="L499" s="189">
        <v>0.6</v>
      </c>
    </row>
    <row r="500" spans="1:12">
      <c r="A500" s="220" t="s">
        <v>35</v>
      </c>
      <c r="B500" s="126" t="s">
        <v>168</v>
      </c>
      <c r="C500" s="126" t="s">
        <v>8</v>
      </c>
      <c r="D500" s="126" t="s">
        <v>167</v>
      </c>
      <c r="E500" s="126" t="s">
        <v>258</v>
      </c>
      <c r="F500" s="126" t="s">
        <v>217</v>
      </c>
      <c r="G500" s="126" t="s">
        <v>162</v>
      </c>
      <c r="H500" s="126"/>
      <c r="I500" s="126"/>
      <c r="J500" s="244">
        <v>0.6</v>
      </c>
      <c r="K500" s="244">
        <v>0.6</v>
      </c>
      <c r="L500" s="189">
        <v>0.6</v>
      </c>
    </row>
    <row r="501" spans="1:12" ht="69" customHeight="1">
      <c r="A501" s="303" t="s">
        <v>534</v>
      </c>
      <c r="B501" s="126" t="s">
        <v>168</v>
      </c>
      <c r="C501" s="126" t="s">
        <v>8</v>
      </c>
      <c r="D501" s="126" t="s">
        <v>167</v>
      </c>
      <c r="E501" s="126" t="s">
        <v>258</v>
      </c>
      <c r="F501" s="126" t="s">
        <v>217</v>
      </c>
      <c r="G501" s="126" t="s">
        <v>162</v>
      </c>
      <c r="H501" s="126" t="s">
        <v>164</v>
      </c>
      <c r="I501" s="126"/>
      <c r="J501" s="244">
        <v>0.6</v>
      </c>
      <c r="K501" s="244">
        <v>0.6</v>
      </c>
      <c r="L501" s="189">
        <v>0.6</v>
      </c>
    </row>
    <row r="502" spans="1:12" ht="25.5">
      <c r="A502" s="220" t="s">
        <v>34</v>
      </c>
      <c r="B502" s="126" t="s">
        <v>168</v>
      </c>
      <c r="C502" s="126" t="s">
        <v>8</v>
      </c>
      <c r="D502" s="126" t="s">
        <v>167</v>
      </c>
      <c r="E502" s="126" t="s">
        <v>258</v>
      </c>
      <c r="F502" s="126" t="s">
        <v>217</v>
      </c>
      <c r="G502" s="126" t="s">
        <v>162</v>
      </c>
      <c r="H502" s="126" t="s">
        <v>164</v>
      </c>
      <c r="I502" s="126" t="s">
        <v>216</v>
      </c>
      <c r="J502" s="244">
        <v>0.6</v>
      </c>
      <c r="K502" s="244">
        <v>0.6</v>
      </c>
      <c r="L502" s="189">
        <v>0.6</v>
      </c>
    </row>
    <row r="503" spans="1:12" ht="25.5">
      <c r="A503" s="220" t="s">
        <v>95</v>
      </c>
      <c r="B503" s="126" t="s">
        <v>168</v>
      </c>
      <c r="C503" s="126" t="s">
        <v>8</v>
      </c>
      <c r="D503" s="126" t="s">
        <v>167</v>
      </c>
      <c r="E503" s="126" t="s">
        <v>259</v>
      </c>
      <c r="F503" s="126"/>
      <c r="G503" s="126"/>
      <c r="H503" s="126"/>
      <c r="I503" s="126"/>
      <c r="J503" s="284">
        <v>1700</v>
      </c>
      <c r="K503" s="288">
        <v>1058.2</v>
      </c>
      <c r="L503" s="265">
        <v>823.7</v>
      </c>
    </row>
    <row r="504" spans="1:12" ht="27" customHeight="1">
      <c r="A504" s="220" t="s">
        <v>58</v>
      </c>
      <c r="B504" s="126" t="s">
        <v>168</v>
      </c>
      <c r="C504" s="126" t="s">
        <v>8</v>
      </c>
      <c r="D504" s="126" t="s">
        <v>167</v>
      </c>
      <c r="E504" s="126" t="s">
        <v>259</v>
      </c>
      <c r="F504" s="126" t="s">
        <v>185</v>
      </c>
      <c r="G504" s="126"/>
      <c r="H504" s="126"/>
      <c r="I504" s="126"/>
      <c r="J504" s="284">
        <v>1700</v>
      </c>
      <c r="K504" s="288">
        <v>1058.2</v>
      </c>
      <c r="L504" s="265">
        <v>823.7</v>
      </c>
    </row>
    <row r="505" spans="1:12" ht="51">
      <c r="A505" s="220" t="s">
        <v>96</v>
      </c>
      <c r="B505" s="126" t="s">
        <v>168</v>
      </c>
      <c r="C505" s="126" t="s">
        <v>8</v>
      </c>
      <c r="D505" s="126" t="s">
        <v>167</v>
      </c>
      <c r="E505" s="126" t="s">
        <v>259</v>
      </c>
      <c r="F505" s="126" t="s">
        <v>184</v>
      </c>
      <c r="G505" s="126"/>
      <c r="H505" s="126"/>
      <c r="I505" s="126"/>
      <c r="J505" s="284">
        <v>1700</v>
      </c>
      <c r="K505" s="288">
        <v>1058.2</v>
      </c>
      <c r="L505" s="265">
        <v>823.7</v>
      </c>
    </row>
    <row r="506" spans="1:12">
      <c r="A506" s="220" t="s">
        <v>93</v>
      </c>
      <c r="B506" s="126" t="s">
        <v>168</v>
      </c>
      <c r="C506" s="126" t="s">
        <v>8</v>
      </c>
      <c r="D506" s="126" t="s">
        <v>167</v>
      </c>
      <c r="E506" s="126" t="s">
        <v>259</v>
      </c>
      <c r="F506" s="126" t="s">
        <v>184</v>
      </c>
      <c r="G506" s="126" t="s">
        <v>20</v>
      </c>
      <c r="H506" s="126"/>
      <c r="I506" s="126"/>
      <c r="J506" s="284">
        <v>1700</v>
      </c>
      <c r="K506" s="288">
        <v>1058.2</v>
      </c>
      <c r="L506" s="265">
        <v>823.7</v>
      </c>
    </row>
    <row r="507" spans="1:12">
      <c r="A507" s="220" t="s">
        <v>94</v>
      </c>
      <c r="B507" s="126" t="s">
        <v>168</v>
      </c>
      <c r="C507" s="126" t="s">
        <v>8</v>
      </c>
      <c r="D507" s="126" t="s">
        <v>167</v>
      </c>
      <c r="E507" s="126" t="s">
        <v>259</v>
      </c>
      <c r="F507" s="126" t="s">
        <v>184</v>
      </c>
      <c r="G507" s="126" t="s">
        <v>20</v>
      </c>
      <c r="H507" s="126" t="s">
        <v>163</v>
      </c>
      <c r="I507" s="126"/>
      <c r="J507" s="284">
        <v>1700</v>
      </c>
      <c r="K507" s="288">
        <v>1058.2</v>
      </c>
      <c r="L507" s="265">
        <v>823.7</v>
      </c>
    </row>
    <row r="508" spans="1:12" ht="25.5">
      <c r="A508" s="220" t="s">
        <v>34</v>
      </c>
      <c r="B508" s="126" t="s">
        <v>168</v>
      </c>
      <c r="C508" s="126" t="s">
        <v>8</v>
      </c>
      <c r="D508" s="126" t="s">
        <v>167</v>
      </c>
      <c r="E508" s="126" t="s">
        <v>259</v>
      </c>
      <c r="F508" s="126" t="s">
        <v>184</v>
      </c>
      <c r="G508" s="126" t="s">
        <v>20</v>
      </c>
      <c r="H508" s="126" t="s">
        <v>163</v>
      </c>
      <c r="I508" s="126" t="s">
        <v>216</v>
      </c>
      <c r="J508" s="284">
        <v>1700</v>
      </c>
      <c r="K508" s="288">
        <v>1058.2</v>
      </c>
      <c r="L508" s="265">
        <v>823.7</v>
      </c>
    </row>
    <row r="509" spans="1:12">
      <c r="A509" s="130"/>
    </row>
  </sheetData>
  <mergeCells count="33">
    <mergeCell ref="A346:A347"/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  <mergeCell ref="L346:L347"/>
    <mergeCell ref="K346:K347"/>
    <mergeCell ref="H346:H347"/>
    <mergeCell ref="C346:C347"/>
    <mergeCell ref="D346:D347"/>
    <mergeCell ref="E346:E347"/>
    <mergeCell ref="B346:B347"/>
    <mergeCell ref="G346:G347"/>
    <mergeCell ref="B425:B426"/>
    <mergeCell ref="C425:C426"/>
    <mergeCell ref="D425:D426"/>
    <mergeCell ref="E425:E426"/>
    <mergeCell ref="F425:F426"/>
    <mergeCell ref="F346:F347"/>
    <mergeCell ref="I346:I347"/>
    <mergeCell ref="J346:J347"/>
    <mergeCell ref="K425:K426"/>
    <mergeCell ref="L425:L426"/>
    <mergeCell ref="G425:G426"/>
    <mergeCell ref="H425:H426"/>
    <mergeCell ref="I425:I426"/>
    <mergeCell ref="J425:J426"/>
  </mergeCells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sheetViews>
    <sheetView view="pageBreakPreview" zoomScaleSheetLayoutView="100" workbookViewId="0">
      <selection activeCell="J7" sqref="J7:K7"/>
    </sheetView>
  </sheetViews>
  <sheetFormatPr defaultRowHeight="12.75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8.5" customHeight="1">
      <c r="A1" s="1" t="s">
        <v>0</v>
      </c>
      <c r="B1" s="2" t="s">
        <v>0</v>
      </c>
      <c r="C1" s="2" t="s">
        <v>0</v>
      </c>
      <c r="D1" s="2" t="s">
        <v>0</v>
      </c>
      <c r="E1" s="337" t="s">
        <v>467</v>
      </c>
      <c r="F1" s="337"/>
      <c r="G1" s="337"/>
      <c r="H1" s="337"/>
      <c r="I1" s="338"/>
      <c r="J1" s="338"/>
      <c r="K1" s="338"/>
    </row>
    <row r="2" spans="1:11" ht="81" customHeight="1">
      <c r="A2" s="321" t="s">
        <v>475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5" customHeight="1">
      <c r="A3" s="3" t="s">
        <v>0</v>
      </c>
      <c r="B3" s="339" t="s">
        <v>1</v>
      </c>
      <c r="C3" s="339"/>
      <c r="D3" s="339"/>
      <c r="E3" s="339"/>
      <c r="F3" s="339"/>
      <c r="G3" s="339"/>
      <c r="H3" s="339"/>
      <c r="I3" s="339"/>
      <c r="J3" s="339"/>
      <c r="K3" s="339"/>
    </row>
    <row r="4" spans="1:11" ht="23.25" customHeight="1">
      <c r="A4" s="319" t="s">
        <v>2</v>
      </c>
      <c r="B4" s="319" t="s">
        <v>5</v>
      </c>
      <c r="C4" s="319"/>
      <c r="D4" s="319"/>
      <c r="E4" s="319"/>
      <c r="F4" s="376" t="s">
        <v>3</v>
      </c>
      <c r="G4" s="376" t="s">
        <v>4</v>
      </c>
      <c r="H4" s="376" t="s">
        <v>21</v>
      </c>
      <c r="I4" s="319" t="s">
        <v>7</v>
      </c>
      <c r="J4" s="319"/>
      <c r="K4" s="319"/>
    </row>
    <row r="5" spans="1:11" ht="14.85" customHeight="1">
      <c r="A5" s="319" t="s">
        <v>0</v>
      </c>
      <c r="B5" s="319" t="s">
        <v>0</v>
      </c>
      <c r="C5" s="319"/>
      <c r="D5" s="319"/>
      <c r="E5" s="319"/>
      <c r="F5" s="377"/>
      <c r="G5" s="377"/>
      <c r="H5" s="377"/>
      <c r="I5" s="243" t="s">
        <v>294</v>
      </c>
      <c r="J5" s="243" t="s">
        <v>442</v>
      </c>
      <c r="K5" s="243" t="s">
        <v>479</v>
      </c>
    </row>
    <row r="6" spans="1:11" ht="12.95" customHeight="1">
      <c r="A6" s="4" t="s">
        <v>8</v>
      </c>
      <c r="B6" s="4">
        <v>2</v>
      </c>
      <c r="C6" s="4">
        <v>3</v>
      </c>
      <c r="D6" s="4">
        <v>4</v>
      </c>
      <c r="E6" s="4">
        <v>5</v>
      </c>
      <c r="F6" s="83">
        <v>6</v>
      </c>
      <c r="G6" s="83">
        <v>7</v>
      </c>
      <c r="H6" s="83">
        <v>8</v>
      </c>
      <c r="I6" s="4">
        <v>9</v>
      </c>
      <c r="J6" s="4">
        <v>10</v>
      </c>
      <c r="K6" s="4">
        <v>11</v>
      </c>
    </row>
    <row r="7" spans="1:11" ht="14.45" customHeight="1">
      <c r="A7" s="147" t="s">
        <v>19</v>
      </c>
      <c r="B7" s="139" t="s">
        <v>0</v>
      </c>
      <c r="C7" s="139" t="s">
        <v>0</v>
      </c>
      <c r="D7" s="139" t="s">
        <v>0</v>
      </c>
      <c r="E7" s="139" t="s">
        <v>0</v>
      </c>
      <c r="F7" s="139"/>
      <c r="G7" s="139"/>
      <c r="H7" s="139"/>
      <c r="I7" s="140">
        <f>I8</f>
        <v>0</v>
      </c>
      <c r="J7" s="140">
        <f t="shared" ref="J7:K7" si="0">J8</f>
        <v>4573.8</v>
      </c>
      <c r="K7" s="140">
        <f t="shared" si="0"/>
        <v>4575.1000000000004</v>
      </c>
    </row>
    <row r="8" spans="1:11" ht="38.25">
      <c r="A8" s="130" t="s">
        <v>147</v>
      </c>
      <c r="B8" s="126" t="s">
        <v>164</v>
      </c>
      <c r="C8" s="83"/>
      <c r="D8" s="83"/>
      <c r="E8" s="83"/>
      <c r="F8" s="83"/>
      <c r="G8" s="83"/>
      <c r="H8" s="83"/>
      <c r="I8" s="192"/>
      <c r="J8" s="192">
        <v>4573.8</v>
      </c>
      <c r="K8" s="192">
        <v>4575.1000000000004</v>
      </c>
    </row>
    <row r="9" spans="1:11" ht="89.25">
      <c r="A9" s="148" t="s">
        <v>54</v>
      </c>
      <c r="B9" s="126" t="s">
        <v>164</v>
      </c>
      <c r="C9" s="126">
        <v>0</v>
      </c>
      <c r="D9" s="126" t="s">
        <v>163</v>
      </c>
      <c r="E9" s="126" t="s">
        <v>182</v>
      </c>
      <c r="F9" s="132">
        <v>10</v>
      </c>
      <c r="G9" s="126" t="s">
        <v>164</v>
      </c>
      <c r="H9" s="132">
        <v>900</v>
      </c>
      <c r="I9" s="192"/>
      <c r="J9" s="192">
        <v>4573.8</v>
      </c>
      <c r="K9" s="192">
        <v>4575.1000000000004</v>
      </c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topLeftCell="A20" zoomScale="110" zoomScaleSheetLayoutView="110" workbookViewId="0">
      <selection activeCell="B19" sqref="B19:D19"/>
    </sheetView>
  </sheetViews>
  <sheetFormatPr defaultRowHeight="12.75"/>
  <cols>
    <col min="1" max="1" width="66.83203125" style="14" customWidth="1"/>
    <col min="2" max="3" width="14.5" style="14" customWidth="1"/>
    <col min="4" max="4" width="15.1640625" style="12" customWidth="1"/>
    <col min="5" max="5" width="13.83203125" style="12" customWidth="1"/>
    <col min="6" max="6" width="17" style="13" customWidth="1"/>
    <col min="7" max="7" width="13.83203125" style="14" bestFit="1" customWidth="1"/>
    <col min="8" max="8" width="12.5" style="14" bestFit="1" customWidth="1"/>
    <col min="9" max="16384" width="9.33203125" style="14"/>
  </cols>
  <sheetData>
    <row r="1" spans="1:9" ht="15">
      <c r="A1" s="10"/>
      <c r="B1" s="328" t="s">
        <v>468</v>
      </c>
      <c r="C1" s="329"/>
      <c r="D1" s="329"/>
    </row>
    <row r="2" spans="1:9" ht="15">
      <c r="A2" s="10"/>
      <c r="B2" s="329"/>
      <c r="C2" s="329"/>
      <c r="D2" s="329"/>
    </row>
    <row r="3" spans="1:9" ht="15">
      <c r="A3" s="10"/>
      <c r="B3" s="329"/>
      <c r="C3" s="329"/>
      <c r="D3" s="329"/>
    </row>
    <row r="4" spans="1:9" ht="45" customHeight="1">
      <c r="A4" s="10"/>
      <c r="B4" s="329"/>
      <c r="C4" s="329"/>
      <c r="D4" s="329"/>
    </row>
    <row r="5" spans="1:9" ht="12.75" customHeight="1">
      <c r="B5" s="31"/>
      <c r="C5" s="31"/>
      <c r="D5" s="31"/>
    </row>
    <row r="6" spans="1:9" ht="12.75" customHeight="1">
      <c r="B6" s="31"/>
      <c r="C6" s="31"/>
      <c r="D6" s="31" t="s">
        <v>26</v>
      </c>
    </row>
    <row r="7" spans="1:9" ht="49.5" customHeight="1">
      <c r="A7" s="324" t="s">
        <v>476</v>
      </c>
      <c r="B7" s="324"/>
      <c r="C7" s="324"/>
      <c r="D7" s="324"/>
    </row>
    <row r="8" spans="1:9">
      <c r="A8" s="16"/>
      <c r="B8" s="16"/>
      <c r="C8" s="16"/>
      <c r="D8" s="17" t="s">
        <v>1</v>
      </c>
    </row>
    <row r="9" spans="1:9" s="20" customFormat="1">
      <c r="A9" s="325" t="s">
        <v>27</v>
      </c>
      <c r="B9" s="327" t="s">
        <v>7</v>
      </c>
      <c r="C9" s="327"/>
      <c r="D9" s="327"/>
      <c r="E9" s="18"/>
      <c r="F9" s="19"/>
    </row>
    <row r="10" spans="1:9" s="20" customFormat="1" ht="16.5" customHeight="1">
      <c r="A10" s="325"/>
      <c r="B10" s="243" t="s">
        <v>294</v>
      </c>
      <c r="C10" s="243" t="s">
        <v>442</v>
      </c>
      <c r="D10" s="243" t="s">
        <v>479</v>
      </c>
      <c r="E10" s="18"/>
      <c r="F10" s="19"/>
      <c r="G10" s="18"/>
    </row>
    <row r="11" spans="1:9" s="22" customFormat="1">
      <c r="A11" s="21" t="s">
        <v>8</v>
      </c>
      <c r="B11" s="21" t="s">
        <v>9</v>
      </c>
      <c r="C11" s="21" t="s">
        <v>10</v>
      </c>
      <c r="D11" s="21" t="s">
        <v>11</v>
      </c>
      <c r="E11" s="18"/>
      <c r="F11" s="19"/>
    </row>
    <row r="12" spans="1:9" s="26" customFormat="1">
      <c r="A12" s="150" t="s">
        <v>428</v>
      </c>
      <c r="B12" s="27">
        <v>1.5</v>
      </c>
      <c r="C12" s="27">
        <v>1.5</v>
      </c>
      <c r="D12" s="27">
        <v>1.5</v>
      </c>
      <c r="E12" s="24"/>
      <c r="F12" s="25"/>
    </row>
    <row r="13" spans="1:9" s="26" customFormat="1">
      <c r="A13" s="81" t="s">
        <v>19</v>
      </c>
      <c r="B13" s="82">
        <v>1.5</v>
      </c>
      <c r="C13" s="82">
        <v>1.5</v>
      </c>
      <c r="D13" s="82">
        <v>1.5</v>
      </c>
      <c r="E13" s="24"/>
      <c r="F13" s="25"/>
    </row>
    <row r="14" spans="1:9" s="12" customFormat="1">
      <c r="A14" s="14"/>
      <c r="F14" s="13"/>
      <c r="G14" s="14"/>
      <c r="H14" s="14"/>
      <c r="I14" s="14"/>
    </row>
    <row r="15" spans="1:9" ht="12.75" customHeight="1">
      <c r="B15" s="161"/>
      <c r="C15" s="161"/>
      <c r="D15" s="161"/>
    </row>
    <row r="16" spans="1:9" ht="12.75" customHeight="1">
      <c r="B16" s="84"/>
      <c r="C16" s="84"/>
      <c r="D16" s="175" t="s">
        <v>446</v>
      </c>
    </row>
    <row r="17" spans="1:7" ht="238.5" customHeight="1">
      <c r="A17" s="378" t="s">
        <v>541</v>
      </c>
      <c r="B17" s="378"/>
      <c r="C17" s="378"/>
      <c r="D17" s="378"/>
    </row>
    <row r="18" spans="1:7">
      <c r="A18" s="16"/>
      <c r="B18" s="16"/>
      <c r="C18" s="16"/>
      <c r="D18" s="17" t="s">
        <v>1</v>
      </c>
    </row>
    <row r="19" spans="1:7" s="20" customFormat="1">
      <c r="A19" s="325" t="s">
        <v>27</v>
      </c>
      <c r="B19" s="327" t="s">
        <v>7</v>
      </c>
      <c r="C19" s="327"/>
      <c r="D19" s="327"/>
      <c r="E19" s="18"/>
      <c r="F19" s="19"/>
    </row>
    <row r="20" spans="1:7" s="20" customFormat="1" ht="16.5" customHeight="1">
      <c r="A20" s="325"/>
      <c r="B20" s="243" t="s">
        <v>294</v>
      </c>
      <c r="C20" s="243" t="s">
        <v>442</v>
      </c>
      <c r="D20" s="243" t="s">
        <v>479</v>
      </c>
      <c r="E20" s="18"/>
      <c r="F20" s="19"/>
      <c r="G20" s="18"/>
    </row>
    <row r="21" spans="1:7" s="22" customFormat="1">
      <c r="A21" s="21" t="s">
        <v>8</v>
      </c>
      <c r="B21" s="21" t="s">
        <v>9</v>
      </c>
      <c r="C21" s="21" t="s">
        <v>10</v>
      </c>
      <c r="D21" s="21" t="s">
        <v>11</v>
      </c>
      <c r="E21" s="18"/>
      <c r="F21" s="19"/>
    </row>
    <row r="22" spans="1:7" s="26" customFormat="1">
      <c r="A22" s="149" t="s">
        <v>429</v>
      </c>
      <c r="B22" s="27">
        <v>84</v>
      </c>
      <c r="C22" s="27">
        <v>88</v>
      </c>
      <c r="D22" s="27">
        <v>91</v>
      </c>
      <c r="E22" s="24"/>
      <c r="F22" s="25"/>
    </row>
    <row r="23" spans="1:7" s="26" customFormat="1">
      <c r="A23" s="149" t="s">
        <v>430</v>
      </c>
      <c r="B23" s="27">
        <v>305.5</v>
      </c>
      <c r="C23" s="27">
        <v>321</v>
      </c>
      <c r="D23" s="27">
        <v>331</v>
      </c>
      <c r="E23" s="24"/>
      <c r="F23" s="25"/>
    </row>
    <row r="24" spans="1:7" s="26" customFormat="1">
      <c r="A24" s="149" t="s">
        <v>431</v>
      </c>
      <c r="B24" s="27">
        <v>2189.3000000000002</v>
      </c>
      <c r="C24" s="27">
        <v>2403.6</v>
      </c>
      <c r="D24" s="27">
        <v>2472.6999999999998</v>
      </c>
      <c r="E24" s="24"/>
      <c r="F24" s="25"/>
    </row>
    <row r="25" spans="1:7" s="26" customFormat="1">
      <c r="A25" s="149" t="s">
        <v>432</v>
      </c>
      <c r="B25" s="27">
        <v>67.900000000000006</v>
      </c>
      <c r="C25" s="27">
        <v>71</v>
      </c>
      <c r="D25" s="27">
        <v>73</v>
      </c>
      <c r="E25" s="24"/>
      <c r="F25" s="25"/>
    </row>
    <row r="26" spans="1:7" s="26" customFormat="1">
      <c r="A26" s="149" t="s">
        <v>428</v>
      </c>
      <c r="B26" s="27">
        <v>126.8</v>
      </c>
      <c r="C26" s="27">
        <v>133</v>
      </c>
      <c r="D26" s="27">
        <v>140</v>
      </c>
      <c r="E26" s="24"/>
      <c r="F26" s="25"/>
    </row>
    <row r="27" spans="1:7" s="26" customFormat="1">
      <c r="A27" s="149" t="s">
        <v>433</v>
      </c>
      <c r="B27" s="27">
        <v>27</v>
      </c>
      <c r="C27" s="27">
        <v>28</v>
      </c>
      <c r="D27" s="27">
        <v>28.8</v>
      </c>
      <c r="E27" s="29"/>
      <c r="F27" s="25"/>
    </row>
    <row r="28" spans="1:7" s="26" customFormat="1">
      <c r="A28" s="149" t="s">
        <v>434</v>
      </c>
      <c r="B28" s="27">
        <v>297</v>
      </c>
      <c r="C28" s="27">
        <v>311.89999999999998</v>
      </c>
      <c r="D28" s="27">
        <v>321</v>
      </c>
      <c r="E28" s="29"/>
      <c r="F28" s="25"/>
    </row>
    <row r="29" spans="1:7" s="26" customFormat="1">
      <c r="A29" s="149" t="s">
        <v>435</v>
      </c>
      <c r="B29" s="27">
        <v>267.3</v>
      </c>
      <c r="C29" s="27">
        <v>281</v>
      </c>
      <c r="D29" s="27">
        <v>289</v>
      </c>
      <c r="E29" s="29"/>
      <c r="F29" s="25"/>
    </row>
    <row r="30" spans="1:7" s="26" customFormat="1">
      <c r="A30" s="149" t="s">
        <v>436</v>
      </c>
      <c r="B30" s="27">
        <v>373.5</v>
      </c>
      <c r="C30" s="27">
        <v>392.2</v>
      </c>
      <c r="D30" s="27">
        <v>404</v>
      </c>
      <c r="E30" s="30"/>
      <c r="F30" s="25"/>
    </row>
    <row r="31" spans="1:7" s="26" customFormat="1">
      <c r="A31" s="149" t="s">
        <v>437</v>
      </c>
      <c r="B31" s="27">
        <v>504.5</v>
      </c>
      <c r="C31" s="27">
        <v>435.5</v>
      </c>
      <c r="D31" s="27">
        <v>449</v>
      </c>
      <c r="E31" s="30"/>
      <c r="F31" s="25"/>
    </row>
    <row r="32" spans="1:7" s="26" customFormat="1">
      <c r="A32" s="81" t="s">
        <v>19</v>
      </c>
      <c r="B32" s="82">
        <f>SUM(B22:B31)</f>
        <v>4242.8000000000011</v>
      </c>
      <c r="C32" s="82">
        <f>SUM(C22:C31)</f>
        <v>4465.2</v>
      </c>
      <c r="D32" s="82">
        <f>SUM(D22:D31)</f>
        <v>4599.5</v>
      </c>
      <c r="E32" s="29"/>
      <c r="F32" s="25"/>
    </row>
  </sheetData>
  <mergeCells count="7">
    <mergeCell ref="A19:A20"/>
    <mergeCell ref="B19:D19"/>
    <mergeCell ref="B1:D4"/>
    <mergeCell ref="A9:A10"/>
    <mergeCell ref="B9:D9"/>
    <mergeCell ref="A7:D7"/>
    <mergeCell ref="A17:D17"/>
  </mergeCells>
  <conditionalFormatting sqref="B1">
    <cfRule type="expression" dxfId="6" priority="1" stopIfTrue="1">
      <formula>#REF!&lt;&gt;""</formula>
    </cfRule>
  </conditionalFormatting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9"/>
  <sheetViews>
    <sheetView tabSelected="1" view="pageBreakPreview" zoomScale="90" zoomScaleSheetLayoutView="90" workbookViewId="0">
      <selection activeCell="D12" sqref="D12"/>
    </sheetView>
  </sheetViews>
  <sheetFormatPr defaultRowHeight="12.75"/>
  <cols>
    <col min="1" max="1" width="37.1640625" style="32" customWidth="1"/>
    <col min="2" max="2" width="70.5" style="32" customWidth="1"/>
    <col min="3" max="3" width="18.6640625" style="32" bestFit="1" customWidth="1"/>
    <col min="4" max="4" width="19.33203125" style="32" customWidth="1"/>
    <col min="5" max="5" width="18" style="32" customWidth="1"/>
    <col min="6" max="6" width="24" style="32" customWidth="1"/>
    <col min="7" max="7" width="17.33203125" style="32" customWidth="1"/>
    <col min="8" max="8" width="17.5" style="32" customWidth="1"/>
    <col min="9" max="9" width="17" style="32" bestFit="1" customWidth="1"/>
    <col min="10" max="256" width="9.33203125" style="32"/>
    <col min="257" max="257" width="37.1640625" style="32" customWidth="1"/>
    <col min="258" max="258" width="70.5" style="32" customWidth="1"/>
    <col min="259" max="259" width="18.6640625" style="32" bestFit="1" customWidth="1"/>
    <col min="260" max="260" width="20.5" style="32" customWidth="1"/>
    <col min="261" max="261" width="18" style="32" customWidth="1"/>
    <col min="262" max="262" width="24" style="32" customWidth="1"/>
    <col min="263" max="263" width="17.33203125" style="32" customWidth="1"/>
    <col min="264" max="264" width="17.5" style="32" customWidth="1"/>
    <col min="265" max="265" width="17" style="32" bestFit="1" customWidth="1"/>
    <col min="266" max="512" width="9.33203125" style="32"/>
    <col min="513" max="513" width="37.1640625" style="32" customWidth="1"/>
    <col min="514" max="514" width="70.5" style="32" customWidth="1"/>
    <col min="515" max="515" width="18.6640625" style="32" bestFit="1" customWidth="1"/>
    <col min="516" max="516" width="20.5" style="32" customWidth="1"/>
    <col min="517" max="517" width="18" style="32" customWidth="1"/>
    <col min="518" max="518" width="24" style="32" customWidth="1"/>
    <col min="519" max="519" width="17.33203125" style="32" customWidth="1"/>
    <col min="520" max="520" width="17.5" style="32" customWidth="1"/>
    <col min="521" max="521" width="17" style="32" bestFit="1" customWidth="1"/>
    <col min="522" max="768" width="9.33203125" style="32"/>
    <col min="769" max="769" width="37.1640625" style="32" customWidth="1"/>
    <col min="770" max="770" width="70.5" style="32" customWidth="1"/>
    <col min="771" max="771" width="18.6640625" style="32" bestFit="1" customWidth="1"/>
    <col min="772" max="772" width="20.5" style="32" customWidth="1"/>
    <col min="773" max="773" width="18" style="32" customWidth="1"/>
    <col min="774" max="774" width="24" style="32" customWidth="1"/>
    <col min="775" max="775" width="17.33203125" style="32" customWidth="1"/>
    <col min="776" max="776" width="17.5" style="32" customWidth="1"/>
    <col min="777" max="777" width="17" style="32" bestFit="1" customWidth="1"/>
    <col min="778" max="1024" width="9.33203125" style="32"/>
    <col min="1025" max="1025" width="37.1640625" style="32" customWidth="1"/>
    <col min="1026" max="1026" width="70.5" style="32" customWidth="1"/>
    <col min="1027" max="1027" width="18.6640625" style="32" bestFit="1" customWidth="1"/>
    <col min="1028" max="1028" width="20.5" style="32" customWidth="1"/>
    <col min="1029" max="1029" width="18" style="32" customWidth="1"/>
    <col min="1030" max="1030" width="24" style="32" customWidth="1"/>
    <col min="1031" max="1031" width="17.33203125" style="32" customWidth="1"/>
    <col min="1032" max="1032" width="17.5" style="32" customWidth="1"/>
    <col min="1033" max="1033" width="17" style="32" bestFit="1" customWidth="1"/>
    <col min="1034" max="1280" width="9.33203125" style="32"/>
    <col min="1281" max="1281" width="37.1640625" style="32" customWidth="1"/>
    <col min="1282" max="1282" width="70.5" style="32" customWidth="1"/>
    <col min="1283" max="1283" width="18.6640625" style="32" bestFit="1" customWidth="1"/>
    <col min="1284" max="1284" width="20.5" style="32" customWidth="1"/>
    <col min="1285" max="1285" width="18" style="32" customWidth="1"/>
    <col min="1286" max="1286" width="24" style="32" customWidth="1"/>
    <col min="1287" max="1287" width="17.33203125" style="32" customWidth="1"/>
    <col min="1288" max="1288" width="17.5" style="32" customWidth="1"/>
    <col min="1289" max="1289" width="17" style="32" bestFit="1" customWidth="1"/>
    <col min="1290" max="1536" width="9.33203125" style="32"/>
    <col min="1537" max="1537" width="37.1640625" style="32" customWidth="1"/>
    <col min="1538" max="1538" width="70.5" style="32" customWidth="1"/>
    <col min="1539" max="1539" width="18.6640625" style="32" bestFit="1" customWidth="1"/>
    <col min="1540" max="1540" width="20.5" style="32" customWidth="1"/>
    <col min="1541" max="1541" width="18" style="32" customWidth="1"/>
    <col min="1542" max="1542" width="24" style="32" customWidth="1"/>
    <col min="1543" max="1543" width="17.33203125" style="32" customWidth="1"/>
    <col min="1544" max="1544" width="17.5" style="32" customWidth="1"/>
    <col min="1545" max="1545" width="17" style="32" bestFit="1" customWidth="1"/>
    <col min="1546" max="1792" width="9.33203125" style="32"/>
    <col min="1793" max="1793" width="37.1640625" style="32" customWidth="1"/>
    <col min="1794" max="1794" width="70.5" style="32" customWidth="1"/>
    <col min="1795" max="1795" width="18.6640625" style="32" bestFit="1" customWidth="1"/>
    <col min="1796" max="1796" width="20.5" style="32" customWidth="1"/>
    <col min="1797" max="1797" width="18" style="32" customWidth="1"/>
    <col min="1798" max="1798" width="24" style="32" customWidth="1"/>
    <col min="1799" max="1799" width="17.33203125" style="32" customWidth="1"/>
    <col min="1800" max="1800" width="17.5" style="32" customWidth="1"/>
    <col min="1801" max="1801" width="17" style="32" bestFit="1" customWidth="1"/>
    <col min="1802" max="2048" width="9.33203125" style="32"/>
    <col min="2049" max="2049" width="37.1640625" style="32" customWidth="1"/>
    <col min="2050" max="2050" width="70.5" style="32" customWidth="1"/>
    <col min="2051" max="2051" width="18.6640625" style="32" bestFit="1" customWidth="1"/>
    <col min="2052" max="2052" width="20.5" style="32" customWidth="1"/>
    <col min="2053" max="2053" width="18" style="32" customWidth="1"/>
    <col min="2054" max="2054" width="24" style="32" customWidth="1"/>
    <col min="2055" max="2055" width="17.33203125" style="32" customWidth="1"/>
    <col min="2056" max="2056" width="17.5" style="32" customWidth="1"/>
    <col min="2057" max="2057" width="17" style="32" bestFit="1" customWidth="1"/>
    <col min="2058" max="2304" width="9.33203125" style="32"/>
    <col min="2305" max="2305" width="37.1640625" style="32" customWidth="1"/>
    <col min="2306" max="2306" width="70.5" style="32" customWidth="1"/>
    <col min="2307" max="2307" width="18.6640625" style="32" bestFit="1" customWidth="1"/>
    <col min="2308" max="2308" width="20.5" style="32" customWidth="1"/>
    <col min="2309" max="2309" width="18" style="32" customWidth="1"/>
    <col min="2310" max="2310" width="24" style="32" customWidth="1"/>
    <col min="2311" max="2311" width="17.33203125" style="32" customWidth="1"/>
    <col min="2312" max="2312" width="17.5" style="32" customWidth="1"/>
    <col min="2313" max="2313" width="17" style="32" bestFit="1" customWidth="1"/>
    <col min="2314" max="2560" width="9.33203125" style="32"/>
    <col min="2561" max="2561" width="37.1640625" style="32" customWidth="1"/>
    <col min="2562" max="2562" width="70.5" style="32" customWidth="1"/>
    <col min="2563" max="2563" width="18.6640625" style="32" bestFit="1" customWidth="1"/>
    <col min="2564" max="2564" width="20.5" style="32" customWidth="1"/>
    <col min="2565" max="2565" width="18" style="32" customWidth="1"/>
    <col min="2566" max="2566" width="24" style="32" customWidth="1"/>
    <col min="2567" max="2567" width="17.33203125" style="32" customWidth="1"/>
    <col min="2568" max="2568" width="17.5" style="32" customWidth="1"/>
    <col min="2569" max="2569" width="17" style="32" bestFit="1" customWidth="1"/>
    <col min="2570" max="2816" width="9.33203125" style="32"/>
    <col min="2817" max="2817" width="37.1640625" style="32" customWidth="1"/>
    <col min="2818" max="2818" width="70.5" style="32" customWidth="1"/>
    <col min="2819" max="2819" width="18.6640625" style="32" bestFit="1" customWidth="1"/>
    <col min="2820" max="2820" width="20.5" style="32" customWidth="1"/>
    <col min="2821" max="2821" width="18" style="32" customWidth="1"/>
    <col min="2822" max="2822" width="24" style="32" customWidth="1"/>
    <col min="2823" max="2823" width="17.33203125" style="32" customWidth="1"/>
    <col min="2824" max="2824" width="17.5" style="32" customWidth="1"/>
    <col min="2825" max="2825" width="17" style="32" bestFit="1" customWidth="1"/>
    <col min="2826" max="3072" width="9.33203125" style="32"/>
    <col min="3073" max="3073" width="37.1640625" style="32" customWidth="1"/>
    <col min="3074" max="3074" width="70.5" style="32" customWidth="1"/>
    <col min="3075" max="3075" width="18.6640625" style="32" bestFit="1" customWidth="1"/>
    <col min="3076" max="3076" width="20.5" style="32" customWidth="1"/>
    <col min="3077" max="3077" width="18" style="32" customWidth="1"/>
    <col min="3078" max="3078" width="24" style="32" customWidth="1"/>
    <col min="3079" max="3079" width="17.33203125" style="32" customWidth="1"/>
    <col min="3080" max="3080" width="17.5" style="32" customWidth="1"/>
    <col min="3081" max="3081" width="17" style="32" bestFit="1" customWidth="1"/>
    <col min="3082" max="3328" width="9.33203125" style="32"/>
    <col min="3329" max="3329" width="37.1640625" style="32" customWidth="1"/>
    <col min="3330" max="3330" width="70.5" style="32" customWidth="1"/>
    <col min="3331" max="3331" width="18.6640625" style="32" bestFit="1" customWidth="1"/>
    <col min="3332" max="3332" width="20.5" style="32" customWidth="1"/>
    <col min="3333" max="3333" width="18" style="32" customWidth="1"/>
    <col min="3334" max="3334" width="24" style="32" customWidth="1"/>
    <col min="3335" max="3335" width="17.33203125" style="32" customWidth="1"/>
    <col min="3336" max="3336" width="17.5" style="32" customWidth="1"/>
    <col min="3337" max="3337" width="17" style="32" bestFit="1" customWidth="1"/>
    <col min="3338" max="3584" width="9.33203125" style="32"/>
    <col min="3585" max="3585" width="37.1640625" style="32" customWidth="1"/>
    <col min="3586" max="3586" width="70.5" style="32" customWidth="1"/>
    <col min="3587" max="3587" width="18.6640625" style="32" bestFit="1" customWidth="1"/>
    <col min="3588" max="3588" width="20.5" style="32" customWidth="1"/>
    <col min="3589" max="3589" width="18" style="32" customWidth="1"/>
    <col min="3590" max="3590" width="24" style="32" customWidth="1"/>
    <col min="3591" max="3591" width="17.33203125" style="32" customWidth="1"/>
    <col min="3592" max="3592" width="17.5" style="32" customWidth="1"/>
    <col min="3593" max="3593" width="17" style="32" bestFit="1" customWidth="1"/>
    <col min="3594" max="3840" width="9.33203125" style="32"/>
    <col min="3841" max="3841" width="37.1640625" style="32" customWidth="1"/>
    <col min="3842" max="3842" width="70.5" style="32" customWidth="1"/>
    <col min="3843" max="3843" width="18.6640625" style="32" bestFit="1" customWidth="1"/>
    <col min="3844" max="3844" width="20.5" style="32" customWidth="1"/>
    <col min="3845" max="3845" width="18" style="32" customWidth="1"/>
    <col min="3846" max="3846" width="24" style="32" customWidth="1"/>
    <col min="3847" max="3847" width="17.33203125" style="32" customWidth="1"/>
    <col min="3848" max="3848" width="17.5" style="32" customWidth="1"/>
    <col min="3849" max="3849" width="17" style="32" bestFit="1" customWidth="1"/>
    <col min="3850" max="4096" width="9.33203125" style="32"/>
    <col min="4097" max="4097" width="37.1640625" style="32" customWidth="1"/>
    <col min="4098" max="4098" width="70.5" style="32" customWidth="1"/>
    <col min="4099" max="4099" width="18.6640625" style="32" bestFit="1" customWidth="1"/>
    <col min="4100" max="4100" width="20.5" style="32" customWidth="1"/>
    <col min="4101" max="4101" width="18" style="32" customWidth="1"/>
    <col min="4102" max="4102" width="24" style="32" customWidth="1"/>
    <col min="4103" max="4103" width="17.33203125" style="32" customWidth="1"/>
    <col min="4104" max="4104" width="17.5" style="32" customWidth="1"/>
    <col min="4105" max="4105" width="17" style="32" bestFit="1" customWidth="1"/>
    <col min="4106" max="4352" width="9.33203125" style="32"/>
    <col min="4353" max="4353" width="37.1640625" style="32" customWidth="1"/>
    <col min="4354" max="4354" width="70.5" style="32" customWidth="1"/>
    <col min="4355" max="4355" width="18.6640625" style="32" bestFit="1" customWidth="1"/>
    <col min="4356" max="4356" width="20.5" style="32" customWidth="1"/>
    <col min="4357" max="4357" width="18" style="32" customWidth="1"/>
    <col min="4358" max="4358" width="24" style="32" customWidth="1"/>
    <col min="4359" max="4359" width="17.33203125" style="32" customWidth="1"/>
    <col min="4360" max="4360" width="17.5" style="32" customWidth="1"/>
    <col min="4361" max="4361" width="17" style="32" bestFit="1" customWidth="1"/>
    <col min="4362" max="4608" width="9.33203125" style="32"/>
    <col min="4609" max="4609" width="37.1640625" style="32" customWidth="1"/>
    <col min="4610" max="4610" width="70.5" style="32" customWidth="1"/>
    <col min="4611" max="4611" width="18.6640625" style="32" bestFit="1" customWidth="1"/>
    <col min="4612" max="4612" width="20.5" style="32" customWidth="1"/>
    <col min="4613" max="4613" width="18" style="32" customWidth="1"/>
    <col min="4614" max="4614" width="24" style="32" customWidth="1"/>
    <col min="4615" max="4615" width="17.33203125" style="32" customWidth="1"/>
    <col min="4616" max="4616" width="17.5" style="32" customWidth="1"/>
    <col min="4617" max="4617" width="17" style="32" bestFit="1" customWidth="1"/>
    <col min="4618" max="4864" width="9.33203125" style="32"/>
    <col min="4865" max="4865" width="37.1640625" style="32" customWidth="1"/>
    <col min="4866" max="4866" width="70.5" style="32" customWidth="1"/>
    <col min="4867" max="4867" width="18.6640625" style="32" bestFit="1" customWidth="1"/>
    <col min="4868" max="4868" width="20.5" style="32" customWidth="1"/>
    <col min="4869" max="4869" width="18" style="32" customWidth="1"/>
    <col min="4870" max="4870" width="24" style="32" customWidth="1"/>
    <col min="4871" max="4871" width="17.33203125" style="32" customWidth="1"/>
    <col min="4872" max="4872" width="17.5" style="32" customWidth="1"/>
    <col min="4873" max="4873" width="17" style="32" bestFit="1" customWidth="1"/>
    <col min="4874" max="5120" width="9.33203125" style="32"/>
    <col min="5121" max="5121" width="37.1640625" style="32" customWidth="1"/>
    <col min="5122" max="5122" width="70.5" style="32" customWidth="1"/>
    <col min="5123" max="5123" width="18.6640625" style="32" bestFit="1" customWidth="1"/>
    <col min="5124" max="5124" width="20.5" style="32" customWidth="1"/>
    <col min="5125" max="5125" width="18" style="32" customWidth="1"/>
    <col min="5126" max="5126" width="24" style="32" customWidth="1"/>
    <col min="5127" max="5127" width="17.33203125" style="32" customWidth="1"/>
    <col min="5128" max="5128" width="17.5" style="32" customWidth="1"/>
    <col min="5129" max="5129" width="17" style="32" bestFit="1" customWidth="1"/>
    <col min="5130" max="5376" width="9.33203125" style="32"/>
    <col min="5377" max="5377" width="37.1640625" style="32" customWidth="1"/>
    <col min="5378" max="5378" width="70.5" style="32" customWidth="1"/>
    <col min="5379" max="5379" width="18.6640625" style="32" bestFit="1" customWidth="1"/>
    <col min="5380" max="5380" width="20.5" style="32" customWidth="1"/>
    <col min="5381" max="5381" width="18" style="32" customWidth="1"/>
    <col min="5382" max="5382" width="24" style="32" customWidth="1"/>
    <col min="5383" max="5383" width="17.33203125" style="32" customWidth="1"/>
    <col min="5384" max="5384" width="17.5" style="32" customWidth="1"/>
    <col min="5385" max="5385" width="17" style="32" bestFit="1" customWidth="1"/>
    <col min="5386" max="5632" width="9.33203125" style="32"/>
    <col min="5633" max="5633" width="37.1640625" style="32" customWidth="1"/>
    <col min="5634" max="5634" width="70.5" style="32" customWidth="1"/>
    <col min="5635" max="5635" width="18.6640625" style="32" bestFit="1" customWidth="1"/>
    <col min="5636" max="5636" width="20.5" style="32" customWidth="1"/>
    <col min="5637" max="5637" width="18" style="32" customWidth="1"/>
    <col min="5638" max="5638" width="24" style="32" customWidth="1"/>
    <col min="5639" max="5639" width="17.33203125" style="32" customWidth="1"/>
    <col min="5640" max="5640" width="17.5" style="32" customWidth="1"/>
    <col min="5641" max="5641" width="17" style="32" bestFit="1" customWidth="1"/>
    <col min="5642" max="5888" width="9.33203125" style="32"/>
    <col min="5889" max="5889" width="37.1640625" style="32" customWidth="1"/>
    <col min="5890" max="5890" width="70.5" style="32" customWidth="1"/>
    <col min="5891" max="5891" width="18.6640625" style="32" bestFit="1" customWidth="1"/>
    <col min="5892" max="5892" width="20.5" style="32" customWidth="1"/>
    <col min="5893" max="5893" width="18" style="32" customWidth="1"/>
    <col min="5894" max="5894" width="24" style="32" customWidth="1"/>
    <col min="5895" max="5895" width="17.33203125" style="32" customWidth="1"/>
    <col min="5896" max="5896" width="17.5" style="32" customWidth="1"/>
    <col min="5897" max="5897" width="17" style="32" bestFit="1" customWidth="1"/>
    <col min="5898" max="6144" width="9.33203125" style="32"/>
    <col min="6145" max="6145" width="37.1640625" style="32" customWidth="1"/>
    <col min="6146" max="6146" width="70.5" style="32" customWidth="1"/>
    <col min="6147" max="6147" width="18.6640625" style="32" bestFit="1" customWidth="1"/>
    <col min="6148" max="6148" width="20.5" style="32" customWidth="1"/>
    <col min="6149" max="6149" width="18" style="32" customWidth="1"/>
    <col min="6150" max="6150" width="24" style="32" customWidth="1"/>
    <col min="6151" max="6151" width="17.33203125" style="32" customWidth="1"/>
    <col min="6152" max="6152" width="17.5" style="32" customWidth="1"/>
    <col min="6153" max="6153" width="17" style="32" bestFit="1" customWidth="1"/>
    <col min="6154" max="6400" width="9.33203125" style="32"/>
    <col min="6401" max="6401" width="37.1640625" style="32" customWidth="1"/>
    <col min="6402" max="6402" width="70.5" style="32" customWidth="1"/>
    <col min="6403" max="6403" width="18.6640625" style="32" bestFit="1" customWidth="1"/>
    <col min="6404" max="6404" width="20.5" style="32" customWidth="1"/>
    <col min="6405" max="6405" width="18" style="32" customWidth="1"/>
    <col min="6406" max="6406" width="24" style="32" customWidth="1"/>
    <col min="6407" max="6407" width="17.33203125" style="32" customWidth="1"/>
    <col min="6408" max="6408" width="17.5" style="32" customWidth="1"/>
    <col min="6409" max="6409" width="17" style="32" bestFit="1" customWidth="1"/>
    <col min="6410" max="6656" width="9.33203125" style="32"/>
    <col min="6657" max="6657" width="37.1640625" style="32" customWidth="1"/>
    <col min="6658" max="6658" width="70.5" style="32" customWidth="1"/>
    <col min="6659" max="6659" width="18.6640625" style="32" bestFit="1" customWidth="1"/>
    <col min="6660" max="6660" width="20.5" style="32" customWidth="1"/>
    <col min="6661" max="6661" width="18" style="32" customWidth="1"/>
    <col min="6662" max="6662" width="24" style="32" customWidth="1"/>
    <col min="6663" max="6663" width="17.33203125" style="32" customWidth="1"/>
    <col min="6664" max="6664" width="17.5" style="32" customWidth="1"/>
    <col min="6665" max="6665" width="17" style="32" bestFit="1" customWidth="1"/>
    <col min="6666" max="6912" width="9.33203125" style="32"/>
    <col min="6913" max="6913" width="37.1640625" style="32" customWidth="1"/>
    <col min="6914" max="6914" width="70.5" style="32" customWidth="1"/>
    <col min="6915" max="6915" width="18.6640625" style="32" bestFit="1" customWidth="1"/>
    <col min="6916" max="6916" width="20.5" style="32" customWidth="1"/>
    <col min="6917" max="6917" width="18" style="32" customWidth="1"/>
    <col min="6918" max="6918" width="24" style="32" customWidth="1"/>
    <col min="6919" max="6919" width="17.33203125" style="32" customWidth="1"/>
    <col min="6920" max="6920" width="17.5" style="32" customWidth="1"/>
    <col min="6921" max="6921" width="17" style="32" bestFit="1" customWidth="1"/>
    <col min="6922" max="7168" width="9.33203125" style="32"/>
    <col min="7169" max="7169" width="37.1640625" style="32" customWidth="1"/>
    <col min="7170" max="7170" width="70.5" style="32" customWidth="1"/>
    <col min="7171" max="7171" width="18.6640625" style="32" bestFit="1" customWidth="1"/>
    <col min="7172" max="7172" width="20.5" style="32" customWidth="1"/>
    <col min="7173" max="7173" width="18" style="32" customWidth="1"/>
    <col min="7174" max="7174" width="24" style="32" customWidth="1"/>
    <col min="7175" max="7175" width="17.33203125" style="32" customWidth="1"/>
    <col min="7176" max="7176" width="17.5" style="32" customWidth="1"/>
    <col min="7177" max="7177" width="17" style="32" bestFit="1" customWidth="1"/>
    <col min="7178" max="7424" width="9.33203125" style="32"/>
    <col min="7425" max="7425" width="37.1640625" style="32" customWidth="1"/>
    <col min="7426" max="7426" width="70.5" style="32" customWidth="1"/>
    <col min="7427" max="7427" width="18.6640625" style="32" bestFit="1" customWidth="1"/>
    <col min="7428" max="7428" width="20.5" style="32" customWidth="1"/>
    <col min="7429" max="7429" width="18" style="32" customWidth="1"/>
    <col min="7430" max="7430" width="24" style="32" customWidth="1"/>
    <col min="7431" max="7431" width="17.33203125" style="32" customWidth="1"/>
    <col min="7432" max="7432" width="17.5" style="32" customWidth="1"/>
    <col min="7433" max="7433" width="17" style="32" bestFit="1" customWidth="1"/>
    <col min="7434" max="7680" width="9.33203125" style="32"/>
    <col min="7681" max="7681" width="37.1640625" style="32" customWidth="1"/>
    <col min="7682" max="7682" width="70.5" style="32" customWidth="1"/>
    <col min="7683" max="7683" width="18.6640625" style="32" bestFit="1" customWidth="1"/>
    <col min="7684" max="7684" width="20.5" style="32" customWidth="1"/>
    <col min="7685" max="7685" width="18" style="32" customWidth="1"/>
    <col min="7686" max="7686" width="24" style="32" customWidth="1"/>
    <col min="7687" max="7687" width="17.33203125" style="32" customWidth="1"/>
    <col min="7688" max="7688" width="17.5" style="32" customWidth="1"/>
    <col min="7689" max="7689" width="17" style="32" bestFit="1" customWidth="1"/>
    <col min="7690" max="7936" width="9.33203125" style="32"/>
    <col min="7937" max="7937" width="37.1640625" style="32" customWidth="1"/>
    <col min="7938" max="7938" width="70.5" style="32" customWidth="1"/>
    <col min="7939" max="7939" width="18.6640625" style="32" bestFit="1" customWidth="1"/>
    <col min="7940" max="7940" width="20.5" style="32" customWidth="1"/>
    <col min="7941" max="7941" width="18" style="32" customWidth="1"/>
    <col min="7942" max="7942" width="24" style="32" customWidth="1"/>
    <col min="7943" max="7943" width="17.33203125" style="32" customWidth="1"/>
    <col min="7944" max="7944" width="17.5" style="32" customWidth="1"/>
    <col min="7945" max="7945" width="17" style="32" bestFit="1" customWidth="1"/>
    <col min="7946" max="8192" width="9.33203125" style="32"/>
    <col min="8193" max="8193" width="37.1640625" style="32" customWidth="1"/>
    <col min="8194" max="8194" width="70.5" style="32" customWidth="1"/>
    <col min="8195" max="8195" width="18.6640625" style="32" bestFit="1" customWidth="1"/>
    <col min="8196" max="8196" width="20.5" style="32" customWidth="1"/>
    <col min="8197" max="8197" width="18" style="32" customWidth="1"/>
    <col min="8198" max="8198" width="24" style="32" customWidth="1"/>
    <col min="8199" max="8199" width="17.33203125" style="32" customWidth="1"/>
    <col min="8200" max="8200" width="17.5" style="32" customWidth="1"/>
    <col min="8201" max="8201" width="17" style="32" bestFit="1" customWidth="1"/>
    <col min="8202" max="8448" width="9.33203125" style="32"/>
    <col min="8449" max="8449" width="37.1640625" style="32" customWidth="1"/>
    <col min="8450" max="8450" width="70.5" style="32" customWidth="1"/>
    <col min="8451" max="8451" width="18.6640625" style="32" bestFit="1" customWidth="1"/>
    <col min="8452" max="8452" width="20.5" style="32" customWidth="1"/>
    <col min="8453" max="8453" width="18" style="32" customWidth="1"/>
    <col min="8454" max="8454" width="24" style="32" customWidth="1"/>
    <col min="8455" max="8455" width="17.33203125" style="32" customWidth="1"/>
    <col min="8456" max="8456" width="17.5" style="32" customWidth="1"/>
    <col min="8457" max="8457" width="17" style="32" bestFit="1" customWidth="1"/>
    <col min="8458" max="8704" width="9.33203125" style="32"/>
    <col min="8705" max="8705" width="37.1640625" style="32" customWidth="1"/>
    <col min="8706" max="8706" width="70.5" style="32" customWidth="1"/>
    <col min="8707" max="8707" width="18.6640625" style="32" bestFit="1" customWidth="1"/>
    <col min="8708" max="8708" width="20.5" style="32" customWidth="1"/>
    <col min="8709" max="8709" width="18" style="32" customWidth="1"/>
    <col min="8710" max="8710" width="24" style="32" customWidth="1"/>
    <col min="8711" max="8711" width="17.33203125" style="32" customWidth="1"/>
    <col min="8712" max="8712" width="17.5" style="32" customWidth="1"/>
    <col min="8713" max="8713" width="17" style="32" bestFit="1" customWidth="1"/>
    <col min="8714" max="8960" width="9.33203125" style="32"/>
    <col min="8961" max="8961" width="37.1640625" style="32" customWidth="1"/>
    <col min="8962" max="8962" width="70.5" style="32" customWidth="1"/>
    <col min="8963" max="8963" width="18.6640625" style="32" bestFit="1" customWidth="1"/>
    <col min="8964" max="8964" width="20.5" style="32" customWidth="1"/>
    <col min="8965" max="8965" width="18" style="32" customWidth="1"/>
    <col min="8966" max="8966" width="24" style="32" customWidth="1"/>
    <col min="8967" max="8967" width="17.33203125" style="32" customWidth="1"/>
    <col min="8968" max="8968" width="17.5" style="32" customWidth="1"/>
    <col min="8969" max="8969" width="17" style="32" bestFit="1" customWidth="1"/>
    <col min="8970" max="9216" width="9.33203125" style="32"/>
    <col min="9217" max="9217" width="37.1640625" style="32" customWidth="1"/>
    <col min="9218" max="9218" width="70.5" style="32" customWidth="1"/>
    <col min="9219" max="9219" width="18.6640625" style="32" bestFit="1" customWidth="1"/>
    <col min="9220" max="9220" width="20.5" style="32" customWidth="1"/>
    <col min="9221" max="9221" width="18" style="32" customWidth="1"/>
    <col min="9222" max="9222" width="24" style="32" customWidth="1"/>
    <col min="9223" max="9223" width="17.33203125" style="32" customWidth="1"/>
    <col min="9224" max="9224" width="17.5" style="32" customWidth="1"/>
    <col min="9225" max="9225" width="17" style="32" bestFit="1" customWidth="1"/>
    <col min="9226" max="9472" width="9.33203125" style="32"/>
    <col min="9473" max="9473" width="37.1640625" style="32" customWidth="1"/>
    <col min="9474" max="9474" width="70.5" style="32" customWidth="1"/>
    <col min="9475" max="9475" width="18.6640625" style="32" bestFit="1" customWidth="1"/>
    <col min="9476" max="9476" width="20.5" style="32" customWidth="1"/>
    <col min="9477" max="9477" width="18" style="32" customWidth="1"/>
    <col min="9478" max="9478" width="24" style="32" customWidth="1"/>
    <col min="9479" max="9479" width="17.33203125" style="32" customWidth="1"/>
    <col min="9480" max="9480" width="17.5" style="32" customWidth="1"/>
    <col min="9481" max="9481" width="17" style="32" bestFit="1" customWidth="1"/>
    <col min="9482" max="9728" width="9.33203125" style="32"/>
    <col min="9729" max="9729" width="37.1640625" style="32" customWidth="1"/>
    <col min="9730" max="9730" width="70.5" style="32" customWidth="1"/>
    <col min="9731" max="9731" width="18.6640625" style="32" bestFit="1" customWidth="1"/>
    <col min="9732" max="9732" width="20.5" style="32" customWidth="1"/>
    <col min="9733" max="9733" width="18" style="32" customWidth="1"/>
    <col min="9734" max="9734" width="24" style="32" customWidth="1"/>
    <col min="9735" max="9735" width="17.33203125" style="32" customWidth="1"/>
    <col min="9736" max="9736" width="17.5" style="32" customWidth="1"/>
    <col min="9737" max="9737" width="17" style="32" bestFit="1" customWidth="1"/>
    <col min="9738" max="9984" width="9.33203125" style="32"/>
    <col min="9985" max="9985" width="37.1640625" style="32" customWidth="1"/>
    <col min="9986" max="9986" width="70.5" style="32" customWidth="1"/>
    <col min="9987" max="9987" width="18.6640625" style="32" bestFit="1" customWidth="1"/>
    <col min="9988" max="9988" width="20.5" style="32" customWidth="1"/>
    <col min="9989" max="9989" width="18" style="32" customWidth="1"/>
    <col min="9990" max="9990" width="24" style="32" customWidth="1"/>
    <col min="9991" max="9991" width="17.33203125" style="32" customWidth="1"/>
    <col min="9992" max="9992" width="17.5" style="32" customWidth="1"/>
    <col min="9993" max="9993" width="17" style="32" bestFit="1" customWidth="1"/>
    <col min="9994" max="10240" width="9.33203125" style="32"/>
    <col min="10241" max="10241" width="37.1640625" style="32" customWidth="1"/>
    <col min="10242" max="10242" width="70.5" style="32" customWidth="1"/>
    <col min="10243" max="10243" width="18.6640625" style="32" bestFit="1" customWidth="1"/>
    <col min="10244" max="10244" width="20.5" style="32" customWidth="1"/>
    <col min="10245" max="10245" width="18" style="32" customWidth="1"/>
    <col min="10246" max="10246" width="24" style="32" customWidth="1"/>
    <col min="10247" max="10247" width="17.33203125" style="32" customWidth="1"/>
    <col min="10248" max="10248" width="17.5" style="32" customWidth="1"/>
    <col min="10249" max="10249" width="17" style="32" bestFit="1" customWidth="1"/>
    <col min="10250" max="10496" width="9.33203125" style="32"/>
    <col min="10497" max="10497" width="37.1640625" style="32" customWidth="1"/>
    <col min="10498" max="10498" width="70.5" style="32" customWidth="1"/>
    <col min="10499" max="10499" width="18.6640625" style="32" bestFit="1" customWidth="1"/>
    <col min="10500" max="10500" width="20.5" style="32" customWidth="1"/>
    <col min="10501" max="10501" width="18" style="32" customWidth="1"/>
    <col min="10502" max="10502" width="24" style="32" customWidth="1"/>
    <col min="10503" max="10503" width="17.33203125" style="32" customWidth="1"/>
    <col min="10504" max="10504" width="17.5" style="32" customWidth="1"/>
    <col min="10505" max="10505" width="17" style="32" bestFit="1" customWidth="1"/>
    <col min="10506" max="10752" width="9.33203125" style="32"/>
    <col min="10753" max="10753" width="37.1640625" style="32" customWidth="1"/>
    <col min="10754" max="10754" width="70.5" style="32" customWidth="1"/>
    <col min="10755" max="10755" width="18.6640625" style="32" bestFit="1" customWidth="1"/>
    <col min="10756" max="10756" width="20.5" style="32" customWidth="1"/>
    <col min="10757" max="10757" width="18" style="32" customWidth="1"/>
    <col min="10758" max="10758" width="24" style="32" customWidth="1"/>
    <col min="10759" max="10759" width="17.33203125" style="32" customWidth="1"/>
    <col min="10760" max="10760" width="17.5" style="32" customWidth="1"/>
    <col min="10761" max="10761" width="17" style="32" bestFit="1" customWidth="1"/>
    <col min="10762" max="11008" width="9.33203125" style="32"/>
    <col min="11009" max="11009" width="37.1640625" style="32" customWidth="1"/>
    <col min="11010" max="11010" width="70.5" style="32" customWidth="1"/>
    <col min="11011" max="11011" width="18.6640625" style="32" bestFit="1" customWidth="1"/>
    <col min="11012" max="11012" width="20.5" style="32" customWidth="1"/>
    <col min="11013" max="11013" width="18" style="32" customWidth="1"/>
    <col min="11014" max="11014" width="24" style="32" customWidth="1"/>
    <col min="11015" max="11015" width="17.33203125" style="32" customWidth="1"/>
    <col min="11016" max="11016" width="17.5" style="32" customWidth="1"/>
    <col min="11017" max="11017" width="17" style="32" bestFit="1" customWidth="1"/>
    <col min="11018" max="11264" width="9.33203125" style="32"/>
    <col min="11265" max="11265" width="37.1640625" style="32" customWidth="1"/>
    <col min="11266" max="11266" width="70.5" style="32" customWidth="1"/>
    <col min="11267" max="11267" width="18.6640625" style="32" bestFit="1" customWidth="1"/>
    <col min="11268" max="11268" width="20.5" style="32" customWidth="1"/>
    <col min="11269" max="11269" width="18" style="32" customWidth="1"/>
    <col min="11270" max="11270" width="24" style="32" customWidth="1"/>
    <col min="11271" max="11271" width="17.33203125" style="32" customWidth="1"/>
    <col min="11272" max="11272" width="17.5" style="32" customWidth="1"/>
    <col min="11273" max="11273" width="17" style="32" bestFit="1" customWidth="1"/>
    <col min="11274" max="11520" width="9.33203125" style="32"/>
    <col min="11521" max="11521" width="37.1640625" style="32" customWidth="1"/>
    <col min="11522" max="11522" width="70.5" style="32" customWidth="1"/>
    <col min="11523" max="11523" width="18.6640625" style="32" bestFit="1" customWidth="1"/>
    <col min="11524" max="11524" width="20.5" style="32" customWidth="1"/>
    <col min="11525" max="11525" width="18" style="32" customWidth="1"/>
    <col min="11526" max="11526" width="24" style="32" customWidth="1"/>
    <col min="11527" max="11527" width="17.33203125" style="32" customWidth="1"/>
    <col min="11528" max="11528" width="17.5" style="32" customWidth="1"/>
    <col min="11529" max="11529" width="17" style="32" bestFit="1" customWidth="1"/>
    <col min="11530" max="11776" width="9.33203125" style="32"/>
    <col min="11777" max="11777" width="37.1640625" style="32" customWidth="1"/>
    <col min="11778" max="11778" width="70.5" style="32" customWidth="1"/>
    <col min="11779" max="11779" width="18.6640625" style="32" bestFit="1" customWidth="1"/>
    <col min="11780" max="11780" width="20.5" style="32" customWidth="1"/>
    <col min="11781" max="11781" width="18" style="32" customWidth="1"/>
    <col min="11782" max="11782" width="24" style="32" customWidth="1"/>
    <col min="11783" max="11783" width="17.33203125" style="32" customWidth="1"/>
    <col min="11784" max="11784" width="17.5" style="32" customWidth="1"/>
    <col min="11785" max="11785" width="17" style="32" bestFit="1" customWidth="1"/>
    <col min="11786" max="12032" width="9.33203125" style="32"/>
    <col min="12033" max="12033" width="37.1640625" style="32" customWidth="1"/>
    <col min="12034" max="12034" width="70.5" style="32" customWidth="1"/>
    <col min="12035" max="12035" width="18.6640625" style="32" bestFit="1" customWidth="1"/>
    <col min="12036" max="12036" width="20.5" style="32" customWidth="1"/>
    <col min="12037" max="12037" width="18" style="32" customWidth="1"/>
    <col min="12038" max="12038" width="24" style="32" customWidth="1"/>
    <col min="12039" max="12039" width="17.33203125" style="32" customWidth="1"/>
    <col min="12040" max="12040" width="17.5" style="32" customWidth="1"/>
    <col min="12041" max="12041" width="17" style="32" bestFit="1" customWidth="1"/>
    <col min="12042" max="12288" width="9.33203125" style="32"/>
    <col min="12289" max="12289" width="37.1640625" style="32" customWidth="1"/>
    <col min="12290" max="12290" width="70.5" style="32" customWidth="1"/>
    <col min="12291" max="12291" width="18.6640625" style="32" bestFit="1" customWidth="1"/>
    <col min="12292" max="12292" width="20.5" style="32" customWidth="1"/>
    <col min="12293" max="12293" width="18" style="32" customWidth="1"/>
    <col min="12294" max="12294" width="24" style="32" customWidth="1"/>
    <col min="12295" max="12295" width="17.33203125" style="32" customWidth="1"/>
    <col min="12296" max="12296" width="17.5" style="32" customWidth="1"/>
    <col min="12297" max="12297" width="17" style="32" bestFit="1" customWidth="1"/>
    <col min="12298" max="12544" width="9.33203125" style="32"/>
    <col min="12545" max="12545" width="37.1640625" style="32" customWidth="1"/>
    <col min="12546" max="12546" width="70.5" style="32" customWidth="1"/>
    <col min="12547" max="12547" width="18.6640625" style="32" bestFit="1" customWidth="1"/>
    <col min="12548" max="12548" width="20.5" style="32" customWidth="1"/>
    <col min="12549" max="12549" width="18" style="32" customWidth="1"/>
    <col min="12550" max="12550" width="24" style="32" customWidth="1"/>
    <col min="12551" max="12551" width="17.33203125" style="32" customWidth="1"/>
    <col min="12552" max="12552" width="17.5" style="32" customWidth="1"/>
    <col min="12553" max="12553" width="17" style="32" bestFit="1" customWidth="1"/>
    <col min="12554" max="12800" width="9.33203125" style="32"/>
    <col min="12801" max="12801" width="37.1640625" style="32" customWidth="1"/>
    <col min="12802" max="12802" width="70.5" style="32" customWidth="1"/>
    <col min="12803" max="12803" width="18.6640625" style="32" bestFit="1" customWidth="1"/>
    <col min="12804" max="12804" width="20.5" style="32" customWidth="1"/>
    <col min="12805" max="12805" width="18" style="32" customWidth="1"/>
    <col min="12806" max="12806" width="24" style="32" customWidth="1"/>
    <col min="12807" max="12807" width="17.33203125" style="32" customWidth="1"/>
    <col min="12808" max="12808" width="17.5" style="32" customWidth="1"/>
    <col min="12809" max="12809" width="17" style="32" bestFit="1" customWidth="1"/>
    <col min="12810" max="13056" width="9.33203125" style="32"/>
    <col min="13057" max="13057" width="37.1640625" style="32" customWidth="1"/>
    <col min="13058" max="13058" width="70.5" style="32" customWidth="1"/>
    <col min="13059" max="13059" width="18.6640625" style="32" bestFit="1" customWidth="1"/>
    <col min="13060" max="13060" width="20.5" style="32" customWidth="1"/>
    <col min="13061" max="13061" width="18" style="32" customWidth="1"/>
    <col min="13062" max="13062" width="24" style="32" customWidth="1"/>
    <col min="13063" max="13063" width="17.33203125" style="32" customWidth="1"/>
    <col min="13064" max="13064" width="17.5" style="32" customWidth="1"/>
    <col min="13065" max="13065" width="17" style="32" bestFit="1" customWidth="1"/>
    <col min="13066" max="13312" width="9.33203125" style="32"/>
    <col min="13313" max="13313" width="37.1640625" style="32" customWidth="1"/>
    <col min="13314" max="13314" width="70.5" style="32" customWidth="1"/>
    <col min="13315" max="13315" width="18.6640625" style="32" bestFit="1" customWidth="1"/>
    <col min="13316" max="13316" width="20.5" style="32" customWidth="1"/>
    <col min="13317" max="13317" width="18" style="32" customWidth="1"/>
    <col min="13318" max="13318" width="24" style="32" customWidth="1"/>
    <col min="13319" max="13319" width="17.33203125" style="32" customWidth="1"/>
    <col min="13320" max="13320" width="17.5" style="32" customWidth="1"/>
    <col min="13321" max="13321" width="17" style="32" bestFit="1" customWidth="1"/>
    <col min="13322" max="13568" width="9.33203125" style="32"/>
    <col min="13569" max="13569" width="37.1640625" style="32" customWidth="1"/>
    <col min="13570" max="13570" width="70.5" style="32" customWidth="1"/>
    <col min="13571" max="13571" width="18.6640625" style="32" bestFit="1" customWidth="1"/>
    <col min="13572" max="13572" width="20.5" style="32" customWidth="1"/>
    <col min="13573" max="13573" width="18" style="32" customWidth="1"/>
    <col min="13574" max="13574" width="24" style="32" customWidth="1"/>
    <col min="13575" max="13575" width="17.33203125" style="32" customWidth="1"/>
    <col min="13576" max="13576" width="17.5" style="32" customWidth="1"/>
    <col min="13577" max="13577" width="17" style="32" bestFit="1" customWidth="1"/>
    <col min="13578" max="13824" width="9.33203125" style="32"/>
    <col min="13825" max="13825" width="37.1640625" style="32" customWidth="1"/>
    <col min="13826" max="13826" width="70.5" style="32" customWidth="1"/>
    <col min="13827" max="13827" width="18.6640625" style="32" bestFit="1" customWidth="1"/>
    <col min="13828" max="13828" width="20.5" style="32" customWidth="1"/>
    <col min="13829" max="13829" width="18" style="32" customWidth="1"/>
    <col min="13830" max="13830" width="24" style="32" customWidth="1"/>
    <col min="13831" max="13831" width="17.33203125" style="32" customWidth="1"/>
    <col min="13832" max="13832" width="17.5" style="32" customWidth="1"/>
    <col min="13833" max="13833" width="17" style="32" bestFit="1" customWidth="1"/>
    <col min="13834" max="14080" width="9.33203125" style="32"/>
    <col min="14081" max="14081" width="37.1640625" style="32" customWidth="1"/>
    <col min="14082" max="14082" width="70.5" style="32" customWidth="1"/>
    <col min="14083" max="14083" width="18.6640625" style="32" bestFit="1" customWidth="1"/>
    <col min="14084" max="14084" width="20.5" style="32" customWidth="1"/>
    <col min="14085" max="14085" width="18" style="32" customWidth="1"/>
    <col min="14086" max="14086" width="24" style="32" customWidth="1"/>
    <col min="14087" max="14087" width="17.33203125" style="32" customWidth="1"/>
    <col min="14088" max="14088" width="17.5" style="32" customWidth="1"/>
    <col min="14089" max="14089" width="17" style="32" bestFit="1" customWidth="1"/>
    <col min="14090" max="14336" width="9.33203125" style="32"/>
    <col min="14337" max="14337" width="37.1640625" style="32" customWidth="1"/>
    <col min="14338" max="14338" width="70.5" style="32" customWidth="1"/>
    <col min="14339" max="14339" width="18.6640625" style="32" bestFit="1" customWidth="1"/>
    <col min="14340" max="14340" width="20.5" style="32" customWidth="1"/>
    <col min="14341" max="14341" width="18" style="32" customWidth="1"/>
    <col min="14342" max="14342" width="24" style="32" customWidth="1"/>
    <col min="14343" max="14343" width="17.33203125" style="32" customWidth="1"/>
    <col min="14344" max="14344" width="17.5" style="32" customWidth="1"/>
    <col min="14345" max="14345" width="17" style="32" bestFit="1" customWidth="1"/>
    <col min="14346" max="14592" width="9.33203125" style="32"/>
    <col min="14593" max="14593" width="37.1640625" style="32" customWidth="1"/>
    <col min="14594" max="14594" width="70.5" style="32" customWidth="1"/>
    <col min="14595" max="14595" width="18.6640625" style="32" bestFit="1" customWidth="1"/>
    <col min="14596" max="14596" width="20.5" style="32" customWidth="1"/>
    <col min="14597" max="14597" width="18" style="32" customWidth="1"/>
    <col min="14598" max="14598" width="24" style="32" customWidth="1"/>
    <col min="14599" max="14599" width="17.33203125" style="32" customWidth="1"/>
    <col min="14600" max="14600" width="17.5" style="32" customWidth="1"/>
    <col min="14601" max="14601" width="17" style="32" bestFit="1" customWidth="1"/>
    <col min="14602" max="14848" width="9.33203125" style="32"/>
    <col min="14849" max="14849" width="37.1640625" style="32" customWidth="1"/>
    <col min="14850" max="14850" width="70.5" style="32" customWidth="1"/>
    <col min="14851" max="14851" width="18.6640625" style="32" bestFit="1" customWidth="1"/>
    <col min="14852" max="14852" width="20.5" style="32" customWidth="1"/>
    <col min="14853" max="14853" width="18" style="32" customWidth="1"/>
    <col min="14854" max="14854" width="24" style="32" customWidth="1"/>
    <col min="14855" max="14855" width="17.33203125" style="32" customWidth="1"/>
    <col min="14856" max="14856" width="17.5" style="32" customWidth="1"/>
    <col min="14857" max="14857" width="17" style="32" bestFit="1" customWidth="1"/>
    <col min="14858" max="15104" width="9.33203125" style="32"/>
    <col min="15105" max="15105" width="37.1640625" style="32" customWidth="1"/>
    <col min="15106" max="15106" width="70.5" style="32" customWidth="1"/>
    <col min="15107" max="15107" width="18.6640625" style="32" bestFit="1" customWidth="1"/>
    <col min="15108" max="15108" width="20.5" style="32" customWidth="1"/>
    <col min="15109" max="15109" width="18" style="32" customWidth="1"/>
    <col min="15110" max="15110" width="24" style="32" customWidth="1"/>
    <col min="15111" max="15111" width="17.33203125" style="32" customWidth="1"/>
    <col min="15112" max="15112" width="17.5" style="32" customWidth="1"/>
    <col min="15113" max="15113" width="17" style="32" bestFit="1" customWidth="1"/>
    <col min="15114" max="15360" width="9.33203125" style="32"/>
    <col min="15361" max="15361" width="37.1640625" style="32" customWidth="1"/>
    <col min="15362" max="15362" width="70.5" style="32" customWidth="1"/>
    <col min="15363" max="15363" width="18.6640625" style="32" bestFit="1" customWidth="1"/>
    <col min="15364" max="15364" width="20.5" style="32" customWidth="1"/>
    <col min="15365" max="15365" width="18" style="32" customWidth="1"/>
    <col min="15366" max="15366" width="24" style="32" customWidth="1"/>
    <col min="15367" max="15367" width="17.33203125" style="32" customWidth="1"/>
    <col min="15368" max="15368" width="17.5" style="32" customWidth="1"/>
    <col min="15369" max="15369" width="17" style="32" bestFit="1" customWidth="1"/>
    <col min="15370" max="15616" width="9.33203125" style="32"/>
    <col min="15617" max="15617" width="37.1640625" style="32" customWidth="1"/>
    <col min="15618" max="15618" width="70.5" style="32" customWidth="1"/>
    <col min="15619" max="15619" width="18.6640625" style="32" bestFit="1" customWidth="1"/>
    <col min="15620" max="15620" width="20.5" style="32" customWidth="1"/>
    <col min="15621" max="15621" width="18" style="32" customWidth="1"/>
    <col min="15622" max="15622" width="24" style="32" customWidth="1"/>
    <col min="15623" max="15623" width="17.33203125" style="32" customWidth="1"/>
    <col min="15624" max="15624" width="17.5" style="32" customWidth="1"/>
    <col min="15625" max="15625" width="17" style="32" bestFit="1" customWidth="1"/>
    <col min="15626" max="15872" width="9.33203125" style="32"/>
    <col min="15873" max="15873" width="37.1640625" style="32" customWidth="1"/>
    <col min="15874" max="15874" width="70.5" style="32" customWidth="1"/>
    <col min="15875" max="15875" width="18.6640625" style="32" bestFit="1" customWidth="1"/>
    <col min="15876" max="15876" width="20.5" style="32" customWidth="1"/>
    <col min="15877" max="15877" width="18" style="32" customWidth="1"/>
    <col min="15878" max="15878" width="24" style="32" customWidth="1"/>
    <col min="15879" max="15879" width="17.33203125" style="32" customWidth="1"/>
    <col min="15880" max="15880" width="17.5" style="32" customWidth="1"/>
    <col min="15881" max="15881" width="17" style="32" bestFit="1" customWidth="1"/>
    <col min="15882" max="16128" width="9.33203125" style="32"/>
    <col min="16129" max="16129" width="37.1640625" style="32" customWidth="1"/>
    <col min="16130" max="16130" width="70.5" style="32" customWidth="1"/>
    <col min="16131" max="16131" width="18.6640625" style="32" bestFit="1" customWidth="1"/>
    <col min="16132" max="16132" width="20.5" style="32" customWidth="1"/>
    <col min="16133" max="16133" width="18" style="32" customWidth="1"/>
    <col min="16134" max="16134" width="24" style="32" customWidth="1"/>
    <col min="16135" max="16135" width="17.33203125" style="32" customWidth="1"/>
    <col min="16136" max="16136" width="17.5" style="32" customWidth="1"/>
    <col min="16137" max="16137" width="17" style="32" bestFit="1" customWidth="1"/>
    <col min="16138" max="16384" width="9.33203125" style="32"/>
  </cols>
  <sheetData>
    <row r="1" spans="1:9" ht="15.75" customHeight="1">
      <c r="B1" s="33"/>
      <c r="C1" s="379" t="s">
        <v>469</v>
      </c>
      <c r="D1" s="380"/>
      <c r="E1" s="380"/>
      <c r="F1" s="34"/>
    </row>
    <row r="2" spans="1:9" ht="15.75">
      <c r="A2" s="35"/>
      <c r="B2" s="36"/>
      <c r="C2" s="380"/>
      <c r="D2" s="380"/>
      <c r="E2" s="380"/>
      <c r="F2" s="34"/>
    </row>
    <row r="3" spans="1:9" ht="15.75" customHeight="1">
      <c r="B3" s="36"/>
      <c r="C3" s="380"/>
      <c r="D3" s="380"/>
      <c r="E3" s="380"/>
      <c r="F3" s="34"/>
    </row>
    <row r="4" spans="1:9" ht="15.75">
      <c r="B4" s="35"/>
      <c r="C4" s="380"/>
      <c r="D4" s="380"/>
      <c r="E4" s="380"/>
      <c r="F4" s="34"/>
    </row>
    <row r="5" spans="1:9" ht="49.5" customHeight="1">
      <c r="B5" s="35"/>
      <c r="C5" s="380"/>
      <c r="D5" s="380"/>
      <c r="E5" s="380"/>
      <c r="F5" s="34"/>
    </row>
    <row r="6" spans="1:9" ht="12.75" customHeight="1">
      <c r="A6" s="37"/>
      <c r="B6" s="38"/>
      <c r="C6" s="38"/>
      <c r="D6" s="38"/>
      <c r="E6" s="38"/>
      <c r="F6" s="34"/>
    </row>
    <row r="7" spans="1:9" ht="52.5" customHeight="1">
      <c r="A7" s="384" t="s">
        <v>477</v>
      </c>
      <c r="B7" s="384"/>
      <c r="C7" s="384"/>
      <c r="D7" s="384"/>
      <c r="E7" s="384"/>
      <c r="F7" s="34"/>
    </row>
    <row r="8" spans="1:9">
      <c r="A8" s="39"/>
      <c r="B8" s="34"/>
      <c r="C8" s="34"/>
      <c r="D8" s="34"/>
      <c r="E8" s="34"/>
      <c r="F8" s="40"/>
    </row>
    <row r="9" spans="1:9" ht="36.75" customHeight="1">
      <c r="A9" s="381" t="s">
        <v>28</v>
      </c>
      <c r="B9" s="382" t="s">
        <v>29</v>
      </c>
      <c r="C9" s="381" t="s">
        <v>30</v>
      </c>
      <c r="D9" s="381"/>
      <c r="E9" s="381"/>
      <c r="F9" s="41"/>
      <c r="H9" s="42"/>
      <c r="I9" s="43"/>
    </row>
    <row r="10" spans="1:9" ht="36" customHeight="1">
      <c r="A10" s="381"/>
      <c r="B10" s="382"/>
      <c r="C10" s="243" t="s">
        <v>294</v>
      </c>
      <c r="D10" s="243" t="s">
        <v>442</v>
      </c>
      <c r="E10" s="243" t="s">
        <v>479</v>
      </c>
      <c r="F10" s="44"/>
      <c r="H10" s="43"/>
      <c r="I10" s="43"/>
    </row>
    <row r="11" spans="1:9" ht="15.75">
      <c r="A11" s="45" t="s">
        <v>8</v>
      </c>
      <c r="B11" s="46" t="s">
        <v>9</v>
      </c>
      <c r="C11" s="46" t="s">
        <v>10</v>
      </c>
      <c r="D11" s="46" t="s">
        <v>11</v>
      </c>
      <c r="E11" s="47">
        <v>5</v>
      </c>
      <c r="F11" s="44"/>
      <c r="H11" s="43"/>
      <c r="I11" s="43"/>
    </row>
    <row r="12" spans="1:9" ht="31.5">
      <c r="A12" s="48" t="s">
        <v>328</v>
      </c>
      <c r="B12" s="49" t="s">
        <v>329</v>
      </c>
      <c r="C12" s="226">
        <f>C13+C17</f>
        <v>-678.17</v>
      </c>
      <c r="D12" s="226">
        <f>D13+D17</f>
        <v>-906.56</v>
      </c>
      <c r="E12" s="93">
        <f>E13+E17</f>
        <v>-1135</v>
      </c>
      <c r="F12" s="50"/>
      <c r="G12" s="50"/>
      <c r="H12" s="50"/>
    </row>
    <row r="13" spans="1:9" s="53" customFormat="1" ht="31.5">
      <c r="A13" s="51" t="s">
        <v>330</v>
      </c>
      <c r="B13" s="94" t="s">
        <v>331</v>
      </c>
      <c r="C13" s="226">
        <v>-685.17</v>
      </c>
      <c r="D13" s="52">
        <v>-913.56</v>
      </c>
      <c r="E13" s="52">
        <v>-1142</v>
      </c>
    </row>
    <row r="14" spans="1:9" s="53" customFormat="1" ht="47.25">
      <c r="A14" s="51" t="s">
        <v>375</v>
      </c>
      <c r="B14" s="94" t="s">
        <v>374</v>
      </c>
      <c r="C14" s="226">
        <v>-685.17</v>
      </c>
      <c r="D14" s="52">
        <v>-913.56</v>
      </c>
      <c r="E14" s="52">
        <v>-1142</v>
      </c>
    </row>
    <row r="15" spans="1:9" s="53" customFormat="1" ht="47.25">
      <c r="A15" s="51" t="s">
        <v>332</v>
      </c>
      <c r="B15" s="54" t="s">
        <v>333</v>
      </c>
      <c r="C15" s="226">
        <v>-685.17</v>
      </c>
      <c r="D15" s="52">
        <v>-913.56</v>
      </c>
      <c r="E15" s="52">
        <v>-1142</v>
      </c>
      <c r="F15" s="56"/>
    </row>
    <row r="16" spans="1:9" s="53" customFormat="1" ht="47.25">
      <c r="A16" s="51" t="s">
        <v>334</v>
      </c>
      <c r="B16" s="54" t="s">
        <v>335</v>
      </c>
      <c r="C16" s="226">
        <v>-685.17</v>
      </c>
      <c r="D16" s="52">
        <v>-913.56</v>
      </c>
      <c r="E16" s="52">
        <v>-1142</v>
      </c>
      <c r="F16" s="56"/>
    </row>
    <row r="17" spans="1:9" s="53" customFormat="1" ht="31.5">
      <c r="A17" s="51" t="s">
        <v>377</v>
      </c>
      <c r="B17" s="94" t="s">
        <v>376</v>
      </c>
      <c r="C17" s="93">
        <v>7</v>
      </c>
      <c r="D17" s="52">
        <v>7</v>
      </c>
      <c r="E17" s="52">
        <v>7</v>
      </c>
    </row>
    <row r="18" spans="1:9" s="53" customFormat="1" ht="31.5">
      <c r="A18" s="51" t="s">
        <v>336</v>
      </c>
      <c r="B18" s="94" t="s">
        <v>337</v>
      </c>
      <c r="C18" s="93">
        <v>7</v>
      </c>
      <c r="D18" s="52">
        <v>7</v>
      </c>
      <c r="E18" s="52">
        <v>7</v>
      </c>
    </row>
    <row r="19" spans="1:9" s="53" customFormat="1" ht="31.5">
      <c r="A19" s="51" t="s">
        <v>378</v>
      </c>
      <c r="B19" s="94" t="s">
        <v>379</v>
      </c>
      <c r="C19" s="93">
        <v>7</v>
      </c>
      <c r="D19" s="52">
        <v>7</v>
      </c>
      <c r="E19" s="52">
        <v>7</v>
      </c>
    </row>
    <row r="20" spans="1:9" s="53" customFormat="1" ht="63">
      <c r="A20" s="51" t="s">
        <v>338</v>
      </c>
      <c r="B20" s="94" t="s">
        <v>339</v>
      </c>
      <c r="C20" s="93">
        <v>7</v>
      </c>
      <c r="D20" s="52">
        <v>7</v>
      </c>
      <c r="E20" s="52">
        <v>7</v>
      </c>
    </row>
    <row r="21" spans="1:9" s="53" customFormat="1" ht="31.5">
      <c r="A21" s="51" t="s">
        <v>340</v>
      </c>
      <c r="B21" s="94" t="s">
        <v>341</v>
      </c>
      <c r="C21" s="93">
        <v>0</v>
      </c>
      <c r="D21" s="52">
        <v>0</v>
      </c>
      <c r="E21" s="52">
        <v>0</v>
      </c>
      <c r="F21" s="57"/>
    </row>
    <row r="22" spans="1:9" s="53" customFormat="1" ht="15.75">
      <c r="A22" s="51" t="s">
        <v>342</v>
      </c>
      <c r="B22" s="58" t="s">
        <v>343</v>
      </c>
      <c r="C22" s="226">
        <f t="shared" ref="C22:E24" si="0">C23</f>
        <v>-200463.77000000005</v>
      </c>
      <c r="D22" s="55">
        <f t="shared" si="0"/>
        <v>-168392.65999999997</v>
      </c>
      <c r="E22" s="55">
        <f t="shared" si="0"/>
        <v>-172685.25000000003</v>
      </c>
      <c r="F22" s="56"/>
    </row>
    <row r="23" spans="1:9" s="53" customFormat="1" ht="15.75">
      <c r="A23" s="51" t="s">
        <v>344</v>
      </c>
      <c r="B23" s="58" t="s">
        <v>345</v>
      </c>
      <c r="C23" s="226">
        <f t="shared" si="0"/>
        <v>-200463.77000000005</v>
      </c>
      <c r="D23" s="55">
        <f t="shared" si="0"/>
        <v>-168392.65999999997</v>
      </c>
      <c r="E23" s="55">
        <f t="shared" si="0"/>
        <v>-172685.25000000003</v>
      </c>
      <c r="F23" s="57"/>
    </row>
    <row r="24" spans="1:9" s="53" customFormat="1" ht="31.5">
      <c r="A24" s="51" t="s">
        <v>346</v>
      </c>
      <c r="B24" s="58" t="s">
        <v>347</v>
      </c>
      <c r="C24" s="226">
        <f t="shared" si="0"/>
        <v>-200463.77000000005</v>
      </c>
      <c r="D24" s="55">
        <f t="shared" si="0"/>
        <v>-168392.65999999997</v>
      </c>
      <c r="E24" s="55">
        <f t="shared" si="0"/>
        <v>-172685.25000000003</v>
      </c>
      <c r="F24" s="57"/>
    </row>
    <row r="25" spans="1:9" s="53" customFormat="1" ht="31.5">
      <c r="A25" s="59" t="s">
        <v>348</v>
      </c>
      <c r="B25" s="58" t="s">
        <v>349</v>
      </c>
      <c r="C25" s="226">
        <f>-C26</f>
        <v>-200463.77000000005</v>
      </c>
      <c r="D25" s="55">
        <f>-D26</f>
        <v>-168392.65999999997</v>
      </c>
      <c r="E25" s="55">
        <f>-E26</f>
        <v>-172685.25000000003</v>
      </c>
      <c r="F25" s="60"/>
      <c r="G25" s="61"/>
    </row>
    <row r="26" spans="1:9" ht="15.75">
      <c r="A26" s="51" t="s">
        <v>350</v>
      </c>
      <c r="B26" s="151" t="s">
        <v>351</v>
      </c>
      <c r="C26" s="226">
        <f>'Приложение 3'!L7+685.17</f>
        <v>200463.77000000005</v>
      </c>
      <c r="D26" s="55">
        <f>'Приложение 3'!M7+913.56</f>
        <v>168392.65999999997</v>
      </c>
      <c r="E26" s="55">
        <f>'Приложение 3'!N7+1141.95</f>
        <v>172685.25000000003</v>
      </c>
      <c r="F26" s="383"/>
      <c r="G26" s="383"/>
      <c r="H26" s="62"/>
      <c r="I26" s="63"/>
    </row>
    <row r="27" spans="1:9" ht="15.75">
      <c r="A27" s="51" t="s">
        <v>352</v>
      </c>
      <c r="B27" s="151" t="s">
        <v>380</v>
      </c>
      <c r="C27" s="226">
        <f t="shared" ref="C27:D27" si="1">C26</f>
        <v>200463.77000000005</v>
      </c>
      <c r="D27" s="55">
        <f t="shared" si="1"/>
        <v>168392.65999999997</v>
      </c>
      <c r="E27" s="55">
        <f t="shared" ref="E27:E29" si="2">E26</f>
        <v>172685.25000000003</v>
      </c>
      <c r="F27" s="64"/>
      <c r="G27" s="64"/>
      <c r="H27" s="62"/>
      <c r="I27" s="63"/>
    </row>
    <row r="28" spans="1:9" ht="31.5">
      <c r="A28" s="51" t="s">
        <v>353</v>
      </c>
      <c r="B28" s="151" t="s">
        <v>381</v>
      </c>
      <c r="C28" s="226">
        <f t="shared" ref="C28:D28" si="3">C27</f>
        <v>200463.77000000005</v>
      </c>
      <c r="D28" s="55">
        <f t="shared" si="3"/>
        <v>168392.65999999997</v>
      </c>
      <c r="E28" s="55">
        <f t="shared" si="2"/>
        <v>172685.25000000003</v>
      </c>
      <c r="F28" s="64"/>
      <c r="G28" s="64"/>
      <c r="H28" s="62"/>
      <c r="I28" s="63"/>
    </row>
    <row r="29" spans="1:9" ht="31.5">
      <c r="A29" s="65" t="s">
        <v>354</v>
      </c>
      <c r="B29" s="151" t="s">
        <v>382</v>
      </c>
      <c r="C29" s="226">
        <f t="shared" ref="C29:D29" si="4">C28</f>
        <v>200463.77000000005</v>
      </c>
      <c r="D29" s="55">
        <f t="shared" si="4"/>
        <v>168392.65999999997</v>
      </c>
      <c r="E29" s="55">
        <f t="shared" si="2"/>
        <v>172685.25000000003</v>
      </c>
      <c r="F29" s="64"/>
      <c r="G29" s="64"/>
      <c r="H29" s="62"/>
      <c r="I29" s="63"/>
    </row>
    <row r="30" spans="1:9" ht="19.5" customHeight="1">
      <c r="A30" s="65" t="s">
        <v>328</v>
      </c>
      <c r="B30" s="94" t="s">
        <v>355</v>
      </c>
      <c r="C30" s="55">
        <v>0</v>
      </c>
      <c r="D30" s="55">
        <v>0</v>
      </c>
      <c r="E30" s="55">
        <v>0</v>
      </c>
      <c r="F30" s="64"/>
      <c r="G30" s="64"/>
      <c r="H30" s="62"/>
      <c r="I30" s="63"/>
    </row>
    <row r="31" spans="1:9" ht="15.75">
      <c r="A31" s="65"/>
      <c r="B31" s="94" t="s">
        <v>356</v>
      </c>
      <c r="C31" s="55"/>
      <c r="D31" s="55"/>
      <c r="E31" s="55"/>
      <c r="F31" s="64"/>
      <c r="G31" s="64"/>
      <c r="H31" s="62"/>
      <c r="I31" s="63"/>
    </row>
    <row r="32" spans="1:9" ht="15.75">
      <c r="A32" s="65"/>
      <c r="B32" s="94" t="s">
        <v>357</v>
      </c>
      <c r="C32" s="55"/>
      <c r="D32" s="55"/>
      <c r="E32" s="55"/>
      <c r="F32" s="64"/>
      <c r="G32" s="64"/>
      <c r="H32" s="62"/>
      <c r="I32" s="63"/>
    </row>
    <row r="33" spans="1:6" ht="15.75">
      <c r="A33" s="63"/>
      <c r="B33" s="68"/>
      <c r="C33" s="68"/>
      <c r="D33" s="68"/>
      <c r="E33" s="68"/>
    </row>
    <row r="34" spans="1:6">
      <c r="C34" s="66"/>
      <c r="E34" s="66"/>
      <c r="F34" s="67"/>
    </row>
    <row r="35" spans="1:6">
      <c r="C35" s="66"/>
    </row>
    <row r="36" spans="1:6">
      <c r="C36" s="66"/>
      <c r="D36" s="66"/>
      <c r="E36" s="66"/>
    </row>
    <row r="37" spans="1:6">
      <c r="C37" s="66"/>
      <c r="D37" s="66"/>
      <c r="E37" s="66"/>
    </row>
    <row r="38" spans="1:6">
      <c r="C38" s="66"/>
      <c r="D38" s="66"/>
      <c r="E38" s="66"/>
    </row>
    <row r="39" spans="1:6">
      <c r="C39" s="66"/>
    </row>
    <row r="40" spans="1:6">
      <c r="C40" s="66"/>
    </row>
    <row r="43" spans="1:6">
      <c r="C43" s="66"/>
    </row>
    <row r="44" spans="1:6">
      <c r="C44" s="66"/>
      <c r="D44" s="69"/>
    </row>
    <row r="45" spans="1:6">
      <c r="B45" s="66"/>
      <c r="C45" s="66"/>
      <c r="D45" s="70"/>
    </row>
    <row r="46" spans="1:6">
      <c r="C46" s="66"/>
      <c r="D46" s="69"/>
    </row>
    <row r="47" spans="1:6">
      <c r="C47" s="66"/>
    </row>
    <row r="48" spans="1:6">
      <c r="D48" s="66"/>
    </row>
    <row r="49" spans="2:4">
      <c r="D49" s="66"/>
    </row>
    <row r="50" spans="2:4">
      <c r="B50" s="67"/>
      <c r="D50" s="66"/>
    </row>
    <row r="51" spans="2:4">
      <c r="C51" s="71"/>
      <c r="D51" s="72"/>
    </row>
    <row r="52" spans="2:4">
      <c r="D52" s="66"/>
    </row>
    <row r="53" spans="2:4">
      <c r="D53" s="66"/>
    </row>
    <row r="54" spans="2:4">
      <c r="D54" s="66"/>
    </row>
    <row r="55" spans="2:4">
      <c r="D55" s="66"/>
    </row>
    <row r="56" spans="2:4">
      <c r="D56" s="66"/>
    </row>
    <row r="58" spans="2:4">
      <c r="C58" s="66"/>
    </row>
    <row r="59" spans="2:4">
      <c r="C59" s="66"/>
    </row>
  </sheetData>
  <mergeCells count="6">
    <mergeCell ref="C1:E5"/>
    <mergeCell ref="A9:A10"/>
    <mergeCell ref="B9:B10"/>
    <mergeCell ref="C9:E9"/>
    <mergeCell ref="F26:G26"/>
    <mergeCell ref="A7:E7"/>
  </mergeCells>
  <conditionalFormatting sqref="A8">
    <cfRule type="expression" dxfId="5" priority="3" stopIfTrue="1">
      <formula>$F8&lt;&gt;""</formula>
    </cfRule>
  </conditionalFormatting>
  <conditionalFormatting sqref="A2 B1:C1 B2:B5">
    <cfRule type="expression" dxfId="4" priority="4" stopIfTrue="1">
      <formula>$G1&lt;&gt;""</formula>
    </cfRule>
  </conditionalFormatting>
  <conditionalFormatting sqref="A8">
    <cfRule type="expression" dxfId="3" priority="2" stopIfTrue="1">
      <formula>$F8&lt;&gt;""</formula>
    </cfRule>
  </conditionalFormatting>
  <conditionalFormatting sqref="A2 B1:C1 B2:B5">
    <cfRule type="expression" dxfId="2" priority="1" stopIfTrue="1">
      <formula>$G1&lt;&gt;""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view="pageBreakPreview" workbookViewId="0">
      <selection activeCell="I16" sqref="I16:J16"/>
    </sheetView>
  </sheetViews>
  <sheetFormatPr defaultRowHeight="12.75"/>
  <cols>
    <col min="1" max="1" width="6.1640625" style="73" customWidth="1"/>
    <col min="2" max="4" width="9.33203125" style="73"/>
    <col min="5" max="5" width="35.83203125" style="73" customWidth="1"/>
    <col min="6" max="6" width="19" style="73" customWidth="1"/>
    <col min="7" max="7" width="13.6640625" style="73" customWidth="1"/>
    <col min="8" max="8" width="7.83203125" style="73" customWidth="1"/>
    <col min="9" max="256" width="9.33203125" style="73"/>
    <col min="257" max="257" width="6.1640625" style="73" customWidth="1"/>
    <col min="258" max="260" width="9.33203125" style="73"/>
    <col min="261" max="261" width="35.83203125" style="73" customWidth="1"/>
    <col min="262" max="262" width="19" style="73" customWidth="1"/>
    <col min="263" max="263" width="13.6640625" style="73" customWidth="1"/>
    <col min="264" max="264" width="7.83203125" style="73" customWidth="1"/>
    <col min="265" max="512" width="9.33203125" style="73"/>
    <col min="513" max="513" width="6.1640625" style="73" customWidth="1"/>
    <col min="514" max="516" width="9.33203125" style="73"/>
    <col min="517" max="517" width="35.83203125" style="73" customWidth="1"/>
    <col min="518" max="518" width="19" style="73" customWidth="1"/>
    <col min="519" max="519" width="13.6640625" style="73" customWidth="1"/>
    <col min="520" max="520" width="7.83203125" style="73" customWidth="1"/>
    <col min="521" max="768" width="9.33203125" style="73"/>
    <col min="769" max="769" width="6.1640625" style="73" customWidth="1"/>
    <col min="770" max="772" width="9.33203125" style="73"/>
    <col min="773" max="773" width="35.83203125" style="73" customWidth="1"/>
    <col min="774" max="774" width="19" style="73" customWidth="1"/>
    <col min="775" max="775" width="13.6640625" style="73" customWidth="1"/>
    <col min="776" max="776" width="7.83203125" style="73" customWidth="1"/>
    <col min="777" max="1024" width="9.33203125" style="73"/>
    <col min="1025" max="1025" width="6.1640625" style="73" customWidth="1"/>
    <col min="1026" max="1028" width="9.33203125" style="73"/>
    <col min="1029" max="1029" width="35.83203125" style="73" customWidth="1"/>
    <col min="1030" max="1030" width="19" style="73" customWidth="1"/>
    <col min="1031" max="1031" width="13.6640625" style="73" customWidth="1"/>
    <col min="1032" max="1032" width="7.83203125" style="73" customWidth="1"/>
    <col min="1033" max="1280" width="9.33203125" style="73"/>
    <col min="1281" max="1281" width="6.1640625" style="73" customWidth="1"/>
    <col min="1282" max="1284" width="9.33203125" style="73"/>
    <col min="1285" max="1285" width="35.83203125" style="73" customWidth="1"/>
    <col min="1286" max="1286" width="19" style="73" customWidth="1"/>
    <col min="1287" max="1287" width="13.6640625" style="73" customWidth="1"/>
    <col min="1288" max="1288" width="7.83203125" style="73" customWidth="1"/>
    <col min="1289" max="1536" width="9.33203125" style="73"/>
    <col min="1537" max="1537" width="6.1640625" style="73" customWidth="1"/>
    <col min="1538" max="1540" width="9.33203125" style="73"/>
    <col min="1541" max="1541" width="35.83203125" style="73" customWidth="1"/>
    <col min="1542" max="1542" width="19" style="73" customWidth="1"/>
    <col min="1543" max="1543" width="13.6640625" style="73" customWidth="1"/>
    <col min="1544" max="1544" width="7.83203125" style="73" customWidth="1"/>
    <col min="1545" max="1792" width="9.33203125" style="73"/>
    <col min="1793" max="1793" width="6.1640625" style="73" customWidth="1"/>
    <col min="1794" max="1796" width="9.33203125" style="73"/>
    <col min="1797" max="1797" width="35.83203125" style="73" customWidth="1"/>
    <col min="1798" max="1798" width="19" style="73" customWidth="1"/>
    <col min="1799" max="1799" width="13.6640625" style="73" customWidth="1"/>
    <col min="1800" max="1800" width="7.83203125" style="73" customWidth="1"/>
    <col min="1801" max="2048" width="9.33203125" style="73"/>
    <col min="2049" max="2049" width="6.1640625" style="73" customWidth="1"/>
    <col min="2050" max="2052" width="9.33203125" style="73"/>
    <col min="2053" max="2053" width="35.83203125" style="73" customWidth="1"/>
    <col min="2054" max="2054" width="19" style="73" customWidth="1"/>
    <col min="2055" max="2055" width="13.6640625" style="73" customWidth="1"/>
    <col min="2056" max="2056" width="7.83203125" style="73" customWidth="1"/>
    <col min="2057" max="2304" width="9.33203125" style="73"/>
    <col min="2305" max="2305" width="6.1640625" style="73" customWidth="1"/>
    <col min="2306" max="2308" width="9.33203125" style="73"/>
    <col min="2309" max="2309" width="35.83203125" style="73" customWidth="1"/>
    <col min="2310" max="2310" width="19" style="73" customWidth="1"/>
    <col min="2311" max="2311" width="13.6640625" style="73" customWidth="1"/>
    <col min="2312" max="2312" width="7.83203125" style="73" customWidth="1"/>
    <col min="2313" max="2560" width="9.33203125" style="73"/>
    <col min="2561" max="2561" width="6.1640625" style="73" customWidth="1"/>
    <col min="2562" max="2564" width="9.33203125" style="73"/>
    <col min="2565" max="2565" width="35.83203125" style="73" customWidth="1"/>
    <col min="2566" max="2566" width="19" style="73" customWidth="1"/>
    <col min="2567" max="2567" width="13.6640625" style="73" customWidth="1"/>
    <col min="2568" max="2568" width="7.83203125" style="73" customWidth="1"/>
    <col min="2569" max="2816" width="9.33203125" style="73"/>
    <col min="2817" max="2817" width="6.1640625" style="73" customWidth="1"/>
    <col min="2818" max="2820" width="9.33203125" style="73"/>
    <col min="2821" max="2821" width="35.83203125" style="73" customWidth="1"/>
    <col min="2822" max="2822" width="19" style="73" customWidth="1"/>
    <col min="2823" max="2823" width="13.6640625" style="73" customWidth="1"/>
    <col min="2824" max="2824" width="7.83203125" style="73" customWidth="1"/>
    <col min="2825" max="3072" width="9.33203125" style="73"/>
    <col min="3073" max="3073" width="6.1640625" style="73" customWidth="1"/>
    <col min="3074" max="3076" width="9.33203125" style="73"/>
    <col min="3077" max="3077" width="35.83203125" style="73" customWidth="1"/>
    <col min="3078" max="3078" width="19" style="73" customWidth="1"/>
    <col min="3079" max="3079" width="13.6640625" style="73" customWidth="1"/>
    <col min="3080" max="3080" width="7.83203125" style="73" customWidth="1"/>
    <col min="3081" max="3328" width="9.33203125" style="73"/>
    <col min="3329" max="3329" width="6.1640625" style="73" customWidth="1"/>
    <col min="3330" max="3332" width="9.33203125" style="73"/>
    <col min="3333" max="3333" width="35.83203125" style="73" customWidth="1"/>
    <col min="3334" max="3334" width="19" style="73" customWidth="1"/>
    <col min="3335" max="3335" width="13.6640625" style="73" customWidth="1"/>
    <col min="3336" max="3336" width="7.83203125" style="73" customWidth="1"/>
    <col min="3337" max="3584" width="9.33203125" style="73"/>
    <col min="3585" max="3585" width="6.1640625" style="73" customWidth="1"/>
    <col min="3586" max="3588" width="9.33203125" style="73"/>
    <col min="3589" max="3589" width="35.83203125" style="73" customWidth="1"/>
    <col min="3590" max="3590" width="19" style="73" customWidth="1"/>
    <col min="3591" max="3591" width="13.6640625" style="73" customWidth="1"/>
    <col min="3592" max="3592" width="7.83203125" style="73" customWidth="1"/>
    <col min="3593" max="3840" width="9.33203125" style="73"/>
    <col min="3841" max="3841" width="6.1640625" style="73" customWidth="1"/>
    <col min="3842" max="3844" width="9.33203125" style="73"/>
    <col min="3845" max="3845" width="35.83203125" style="73" customWidth="1"/>
    <col min="3846" max="3846" width="19" style="73" customWidth="1"/>
    <col min="3847" max="3847" width="13.6640625" style="73" customWidth="1"/>
    <col min="3848" max="3848" width="7.83203125" style="73" customWidth="1"/>
    <col min="3849" max="4096" width="9.33203125" style="73"/>
    <col min="4097" max="4097" width="6.1640625" style="73" customWidth="1"/>
    <col min="4098" max="4100" width="9.33203125" style="73"/>
    <col min="4101" max="4101" width="35.83203125" style="73" customWidth="1"/>
    <col min="4102" max="4102" width="19" style="73" customWidth="1"/>
    <col min="4103" max="4103" width="13.6640625" style="73" customWidth="1"/>
    <col min="4104" max="4104" width="7.83203125" style="73" customWidth="1"/>
    <col min="4105" max="4352" width="9.33203125" style="73"/>
    <col min="4353" max="4353" width="6.1640625" style="73" customWidth="1"/>
    <col min="4354" max="4356" width="9.33203125" style="73"/>
    <col min="4357" max="4357" width="35.83203125" style="73" customWidth="1"/>
    <col min="4358" max="4358" width="19" style="73" customWidth="1"/>
    <col min="4359" max="4359" width="13.6640625" style="73" customWidth="1"/>
    <col min="4360" max="4360" width="7.83203125" style="73" customWidth="1"/>
    <col min="4361" max="4608" width="9.33203125" style="73"/>
    <col min="4609" max="4609" width="6.1640625" style="73" customWidth="1"/>
    <col min="4610" max="4612" width="9.33203125" style="73"/>
    <col min="4613" max="4613" width="35.83203125" style="73" customWidth="1"/>
    <col min="4614" max="4614" width="19" style="73" customWidth="1"/>
    <col min="4615" max="4615" width="13.6640625" style="73" customWidth="1"/>
    <col min="4616" max="4616" width="7.83203125" style="73" customWidth="1"/>
    <col min="4617" max="4864" width="9.33203125" style="73"/>
    <col min="4865" max="4865" width="6.1640625" style="73" customWidth="1"/>
    <col min="4866" max="4868" width="9.33203125" style="73"/>
    <col min="4869" max="4869" width="35.83203125" style="73" customWidth="1"/>
    <col min="4870" max="4870" width="19" style="73" customWidth="1"/>
    <col min="4871" max="4871" width="13.6640625" style="73" customWidth="1"/>
    <col min="4872" max="4872" width="7.83203125" style="73" customWidth="1"/>
    <col min="4873" max="5120" width="9.33203125" style="73"/>
    <col min="5121" max="5121" width="6.1640625" style="73" customWidth="1"/>
    <col min="5122" max="5124" width="9.33203125" style="73"/>
    <col min="5125" max="5125" width="35.83203125" style="73" customWidth="1"/>
    <col min="5126" max="5126" width="19" style="73" customWidth="1"/>
    <col min="5127" max="5127" width="13.6640625" style="73" customWidth="1"/>
    <col min="5128" max="5128" width="7.83203125" style="73" customWidth="1"/>
    <col min="5129" max="5376" width="9.33203125" style="73"/>
    <col min="5377" max="5377" width="6.1640625" style="73" customWidth="1"/>
    <col min="5378" max="5380" width="9.33203125" style="73"/>
    <col min="5381" max="5381" width="35.83203125" style="73" customWidth="1"/>
    <col min="5382" max="5382" width="19" style="73" customWidth="1"/>
    <col min="5383" max="5383" width="13.6640625" style="73" customWidth="1"/>
    <col min="5384" max="5384" width="7.83203125" style="73" customWidth="1"/>
    <col min="5385" max="5632" width="9.33203125" style="73"/>
    <col min="5633" max="5633" width="6.1640625" style="73" customWidth="1"/>
    <col min="5634" max="5636" width="9.33203125" style="73"/>
    <col min="5637" max="5637" width="35.83203125" style="73" customWidth="1"/>
    <col min="5638" max="5638" width="19" style="73" customWidth="1"/>
    <col min="5639" max="5639" width="13.6640625" style="73" customWidth="1"/>
    <col min="5640" max="5640" width="7.83203125" style="73" customWidth="1"/>
    <col min="5641" max="5888" width="9.33203125" style="73"/>
    <col min="5889" max="5889" width="6.1640625" style="73" customWidth="1"/>
    <col min="5890" max="5892" width="9.33203125" style="73"/>
    <col min="5893" max="5893" width="35.83203125" style="73" customWidth="1"/>
    <col min="5894" max="5894" width="19" style="73" customWidth="1"/>
    <col min="5895" max="5895" width="13.6640625" style="73" customWidth="1"/>
    <col min="5896" max="5896" width="7.83203125" style="73" customWidth="1"/>
    <col min="5897" max="6144" width="9.33203125" style="73"/>
    <col min="6145" max="6145" width="6.1640625" style="73" customWidth="1"/>
    <col min="6146" max="6148" width="9.33203125" style="73"/>
    <col min="6149" max="6149" width="35.83203125" style="73" customWidth="1"/>
    <col min="6150" max="6150" width="19" style="73" customWidth="1"/>
    <col min="6151" max="6151" width="13.6640625" style="73" customWidth="1"/>
    <col min="6152" max="6152" width="7.83203125" style="73" customWidth="1"/>
    <col min="6153" max="6400" width="9.33203125" style="73"/>
    <col min="6401" max="6401" width="6.1640625" style="73" customWidth="1"/>
    <col min="6402" max="6404" width="9.33203125" style="73"/>
    <col min="6405" max="6405" width="35.83203125" style="73" customWidth="1"/>
    <col min="6406" max="6406" width="19" style="73" customWidth="1"/>
    <col min="6407" max="6407" width="13.6640625" style="73" customWidth="1"/>
    <col min="6408" max="6408" width="7.83203125" style="73" customWidth="1"/>
    <col min="6409" max="6656" width="9.33203125" style="73"/>
    <col min="6657" max="6657" width="6.1640625" style="73" customWidth="1"/>
    <col min="6658" max="6660" width="9.33203125" style="73"/>
    <col min="6661" max="6661" width="35.83203125" style="73" customWidth="1"/>
    <col min="6662" max="6662" width="19" style="73" customWidth="1"/>
    <col min="6663" max="6663" width="13.6640625" style="73" customWidth="1"/>
    <col min="6664" max="6664" width="7.83203125" style="73" customWidth="1"/>
    <col min="6665" max="6912" width="9.33203125" style="73"/>
    <col min="6913" max="6913" width="6.1640625" style="73" customWidth="1"/>
    <col min="6914" max="6916" width="9.33203125" style="73"/>
    <col min="6917" max="6917" width="35.83203125" style="73" customWidth="1"/>
    <col min="6918" max="6918" width="19" style="73" customWidth="1"/>
    <col min="6919" max="6919" width="13.6640625" style="73" customWidth="1"/>
    <col min="6920" max="6920" width="7.83203125" style="73" customWidth="1"/>
    <col min="6921" max="7168" width="9.33203125" style="73"/>
    <col min="7169" max="7169" width="6.1640625" style="73" customWidth="1"/>
    <col min="7170" max="7172" width="9.33203125" style="73"/>
    <col min="7173" max="7173" width="35.83203125" style="73" customWidth="1"/>
    <col min="7174" max="7174" width="19" style="73" customWidth="1"/>
    <col min="7175" max="7175" width="13.6640625" style="73" customWidth="1"/>
    <col min="7176" max="7176" width="7.83203125" style="73" customWidth="1"/>
    <col min="7177" max="7424" width="9.33203125" style="73"/>
    <col min="7425" max="7425" width="6.1640625" style="73" customWidth="1"/>
    <col min="7426" max="7428" width="9.33203125" style="73"/>
    <col min="7429" max="7429" width="35.83203125" style="73" customWidth="1"/>
    <col min="7430" max="7430" width="19" style="73" customWidth="1"/>
    <col min="7431" max="7431" width="13.6640625" style="73" customWidth="1"/>
    <col min="7432" max="7432" width="7.83203125" style="73" customWidth="1"/>
    <col min="7433" max="7680" width="9.33203125" style="73"/>
    <col min="7681" max="7681" width="6.1640625" style="73" customWidth="1"/>
    <col min="7682" max="7684" width="9.33203125" style="73"/>
    <col min="7685" max="7685" width="35.83203125" style="73" customWidth="1"/>
    <col min="7686" max="7686" width="19" style="73" customWidth="1"/>
    <col min="7687" max="7687" width="13.6640625" style="73" customWidth="1"/>
    <col min="7688" max="7688" width="7.83203125" style="73" customWidth="1"/>
    <col min="7689" max="7936" width="9.33203125" style="73"/>
    <col min="7937" max="7937" width="6.1640625" style="73" customWidth="1"/>
    <col min="7938" max="7940" width="9.33203125" style="73"/>
    <col min="7941" max="7941" width="35.83203125" style="73" customWidth="1"/>
    <col min="7942" max="7942" width="19" style="73" customWidth="1"/>
    <col min="7943" max="7943" width="13.6640625" style="73" customWidth="1"/>
    <col min="7944" max="7944" width="7.83203125" style="73" customWidth="1"/>
    <col min="7945" max="8192" width="9.33203125" style="73"/>
    <col min="8193" max="8193" width="6.1640625" style="73" customWidth="1"/>
    <col min="8194" max="8196" width="9.33203125" style="73"/>
    <col min="8197" max="8197" width="35.83203125" style="73" customWidth="1"/>
    <col min="8198" max="8198" width="19" style="73" customWidth="1"/>
    <col min="8199" max="8199" width="13.6640625" style="73" customWidth="1"/>
    <col min="8200" max="8200" width="7.83203125" style="73" customWidth="1"/>
    <col min="8201" max="8448" width="9.33203125" style="73"/>
    <col min="8449" max="8449" width="6.1640625" style="73" customWidth="1"/>
    <col min="8450" max="8452" width="9.33203125" style="73"/>
    <col min="8453" max="8453" width="35.83203125" style="73" customWidth="1"/>
    <col min="8454" max="8454" width="19" style="73" customWidth="1"/>
    <col min="8455" max="8455" width="13.6640625" style="73" customWidth="1"/>
    <col min="8456" max="8456" width="7.83203125" style="73" customWidth="1"/>
    <col min="8457" max="8704" width="9.33203125" style="73"/>
    <col min="8705" max="8705" width="6.1640625" style="73" customWidth="1"/>
    <col min="8706" max="8708" width="9.33203125" style="73"/>
    <col min="8709" max="8709" width="35.83203125" style="73" customWidth="1"/>
    <col min="8710" max="8710" width="19" style="73" customWidth="1"/>
    <col min="8711" max="8711" width="13.6640625" style="73" customWidth="1"/>
    <col min="8712" max="8712" width="7.83203125" style="73" customWidth="1"/>
    <col min="8713" max="8960" width="9.33203125" style="73"/>
    <col min="8961" max="8961" width="6.1640625" style="73" customWidth="1"/>
    <col min="8962" max="8964" width="9.33203125" style="73"/>
    <col min="8965" max="8965" width="35.83203125" style="73" customWidth="1"/>
    <col min="8966" max="8966" width="19" style="73" customWidth="1"/>
    <col min="8967" max="8967" width="13.6640625" style="73" customWidth="1"/>
    <col min="8968" max="8968" width="7.83203125" style="73" customWidth="1"/>
    <col min="8969" max="9216" width="9.33203125" style="73"/>
    <col min="9217" max="9217" width="6.1640625" style="73" customWidth="1"/>
    <col min="9218" max="9220" width="9.33203125" style="73"/>
    <col min="9221" max="9221" width="35.83203125" style="73" customWidth="1"/>
    <col min="9222" max="9222" width="19" style="73" customWidth="1"/>
    <col min="9223" max="9223" width="13.6640625" style="73" customWidth="1"/>
    <col min="9224" max="9224" width="7.83203125" style="73" customWidth="1"/>
    <col min="9225" max="9472" width="9.33203125" style="73"/>
    <col min="9473" max="9473" width="6.1640625" style="73" customWidth="1"/>
    <col min="9474" max="9476" width="9.33203125" style="73"/>
    <col min="9477" max="9477" width="35.83203125" style="73" customWidth="1"/>
    <col min="9478" max="9478" width="19" style="73" customWidth="1"/>
    <col min="9479" max="9479" width="13.6640625" style="73" customWidth="1"/>
    <col min="9480" max="9480" width="7.83203125" style="73" customWidth="1"/>
    <col min="9481" max="9728" width="9.33203125" style="73"/>
    <col min="9729" max="9729" width="6.1640625" style="73" customWidth="1"/>
    <col min="9730" max="9732" width="9.33203125" style="73"/>
    <col min="9733" max="9733" width="35.83203125" style="73" customWidth="1"/>
    <col min="9734" max="9734" width="19" style="73" customWidth="1"/>
    <col min="9735" max="9735" width="13.6640625" style="73" customWidth="1"/>
    <col min="9736" max="9736" width="7.83203125" style="73" customWidth="1"/>
    <col min="9737" max="9984" width="9.33203125" style="73"/>
    <col min="9985" max="9985" width="6.1640625" style="73" customWidth="1"/>
    <col min="9986" max="9988" width="9.33203125" style="73"/>
    <col min="9989" max="9989" width="35.83203125" style="73" customWidth="1"/>
    <col min="9990" max="9990" width="19" style="73" customWidth="1"/>
    <col min="9991" max="9991" width="13.6640625" style="73" customWidth="1"/>
    <col min="9992" max="9992" width="7.83203125" style="73" customWidth="1"/>
    <col min="9993" max="10240" width="9.33203125" style="73"/>
    <col min="10241" max="10241" width="6.1640625" style="73" customWidth="1"/>
    <col min="10242" max="10244" width="9.33203125" style="73"/>
    <col min="10245" max="10245" width="35.83203125" style="73" customWidth="1"/>
    <col min="10246" max="10246" width="19" style="73" customWidth="1"/>
    <col min="10247" max="10247" width="13.6640625" style="73" customWidth="1"/>
    <col min="10248" max="10248" width="7.83203125" style="73" customWidth="1"/>
    <col min="10249" max="10496" width="9.33203125" style="73"/>
    <col min="10497" max="10497" width="6.1640625" style="73" customWidth="1"/>
    <col min="10498" max="10500" width="9.33203125" style="73"/>
    <col min="10501" max="10501" width="35.83203125" style="73" customWidth="1"/>
    <col min="10502" max="10502" width="19" style="73" customWidth="1"/>
    <col min="10503" max="10503" width="13.6640625" style="73" customWidth="1"/>
    <col min="10504" max="10504" width="7.83203125" style="73" customWidth="1"/>
    <col min="10505" max="10752" width="9.33203125" style="73"/>
    <col min="10753" max="10753" width="6.1640625" style="73" customWidth="1"/>
    <col min="10754" max="10756" width="9.33203125" style="73"/>
    <col min="10757" max="10757" width="35.83203125" style="73" customWidth="1"/>
    <col min="10758" max="10758" width="19" style="73" customWidth="1"/>
    <col min="10759" max="10759" width="13.6640625" style="73" customWidth="1"/>
    <col min="10760" max="10760" width="7.83203125" style="73" customWidth="1"/>
    <col min="10761" max="11008" width="9.33203125" style="73"/>
    <col min="11009" max="11009" width="6.1640625" style="73" customWidth="1"/>
    <col min="11010" max="11012" width="9.33203125" style="73"/>
    <col min="11013" max="11013" width="35.83203125" style="73" customWidth="1"/>
    <col min="11014" max="11014" width="19" style="73" customWidth="1"/>
    <col min="11015" max="11015" width="13.6640625" style="73" customWidth="1"/>
    <col min="11016" max="11016" width="7.83203125" style="73" customWidth="1"/>
    <col min="11017" max="11264" width="9.33203125" style="73"/>
    <col min="11265" max="11265" width="6.1640625" style="73" customWidth="1"/>
    <col min="11266" max="11268" width="9.33203125" style="73"/>
    <col min="11269" max="11269" width="35.83203125" style="73" customWidth="1"/>
    <col min="11270" max="11270" width="19" style="73" customWidth="1"/>
    <col min="11271" max="11271" width="13.6640625" style="73" customWidth="1"/>
    <col min="11272" max="11272" width="7.83203125" style="73" customWidth="1"/>
    <col min="11273" max="11520" width="9.33203125" style="73"/>
    <col min="11521" max="11521" width="6.1640625" style="73" customWidth="1"/>
    <col min="11522" max="11524" width="9.33203125" style="73"/>
    <col min="11525" max="11525" width="35.83203125" style="73" customWidth="1"/>
    <col min="11526" max="11526" width="19" style="73" customWidth="1"/>
    <col min="11527" max="11527" width="13.6640625" style="73" customWidth="1"/>
    <col min="11528" max="11528" width="7.83203125" style="73" customWidth="1"/>
    <col min="11529" max="11776" width="9.33203125" style="73"/>
    <col min="11777" max="11777" width="6.1640625" style="73" customWidth="1"/>
    <col min="11778" max="11780" width="9.33203125" style="73"/>
    <col min="11781" max="11781" width="35.83203125" style="73" customWidth="1"/>
    <col min="11782" max="11782" width="19" style="73" customWidth="1"/>
    <col min="11783" max="11783" width="13.6640625" style="73" customWidth="1"/>
    <col min="11784" max="11784" width="7.83203125" style="73" customWidth="1"/>
    <col min="11785" max="12032" width="9.33203125" style="73"/>
    <col min="12033" max="12033" width="6.1640625" style="73" customWidth="1"/>
    <col min="12034" max="12036" width="9.33203125" style="73"/>
    <col min="12037" max="12037" width="35.83203125" style="73" customWidth="1"/>
    <col min="12038" max="12038" width="19" style="73" customWidth="1"/>
    <col min="12039" max="12039" width="13.6640625" style="73" customWidth="1"/>
    <col min="12040" max="12040" width="7.83203125" style="73" customWidth="1"/>
    <col min="12041" max="12288" width="9.33203125" style="73"/>
    <col min="12289" max="12289" width="6.1640625" style="73" customWidth="1"/>
    <col min="12290" max="12292" width="9.33203125" style="73"/>
    <col min="12293" max="12293" width="35.83203125" style="73" customWidth="1"/>
    <col min="12294" max="12294" width="19" style="73" customWidth="1"/>
    <col min="12295" max="12295" width="13.6640625" style="73" customWidth="1"/>
    <col min="12296" max="12296" width="7.83203125" style="73" customWidth="1"/>
    <col min="12297" max="12544" width="9.33203125" style="73"/>
    <col min="12545" max="12545" width="6.1640625" style="73" customWidth="1"/>
    <col min="12546" max="12548" width="9.33203125" style="73"/>
    <col min="12549" max="12549" width="35.83203125" style="73" customWidth="1"/>
    <col min="12550" max="12550" width="19" style="73" customWidth="1"/>
    <col min="12551" max="12551" width="13.6640625" style="73" customWidth="1"/>
    <col min="12552" max="12552" width="7.83203125" style="73" customWidth="1"/>
    <col min="12553" max="12800" width="9.33203125" style="73"/>
    <col min="12801" max="12801" width="6.1640625" style="73" customWidth="1"/>
    <col min="12802" max="12804" width="9.33203125" style="73"/>
    <col min="12805" max="12805" width="35.83203125" style="73" customWidth="1"/>
    <col min="12806" max="12806" width="19" style="73" customWidth="1"/>
    <col min="12807" max="12807" width="13.6640625" style="73" customWidth="1"/>
    <col min="12808" max="12808" width="7.83203125" style="73" customWidth="1"/>
    <col min="12809" max="13056" width="9.33203125" style="73"/>
    <col min="13057" max="13057" width="6.1640625" style="73" customWidth="1"/>
    <col min="13058" max="13060" width="9.33203125" style="73"/>
    <col min="13061" max="13061" width="35.83203125" style="73" customWidth="1"/>
    <col min="13062" max="13062" width="19" style="73" customWidth="1"/>
    <col min="13063" max="13063" width="13.6640625" style="73" customWidth="1"/>
    <col min="13064" max="13064" width="7.83203125" style="73" customWidth="1"/>
    <col min="13065" max="13312" width="9.33203125" style="73"/>
    <col min="13313" max="13313" width="6.1640625" style="73" customWidth="1"/>
    <col min="13314" max="13316" width="9.33203125" style="73"/>
    <col min="13317" max="13317" width="35.83203125" style="73" customWidth="1"/>
    <col min="13318" max="13318" width="19" style="73" customWidth="1"/>
    <col min="13319" max="13319" width="13.6640625" style="73" customWidth="1"/>
    <col min="13320" max="13320" width="7.83203125" style="73" customWidth="1"/>
    <col min="13321" max="13568" width="9.33203125" style="73"/>
    <col min="13569" max="13569" width="6.1640625" style="73" customWidth="1"/>
    <col min="13570" max="13572" width="9.33203125" style="73"/>
    <col min="13573" max="13573" width="35.83203125" style="73" customWidth="1"/>
    <col min="13574" max="13574" width="19" style="73" customWidth="1"/>
    <col min="13575" max="13575" width="13.6640625" style="73" customWidth="1"/>
    <col min="13576" max="13576" width="7.83203125" style="73" customWidth="1"/>
    <col min="13577" max="13824" width="9.33203125" style="73"/>
    <col min="13825" max="13825" width="6.1640625" style="73" customWidth="1"/>
    <col min="13826" max="13828" width="9.33203125" style="73"/>
    <col min="13829" max="13829" width="35.83203125" style="73" customWidth="1"/>
    <col min="13830" max="13830" width="19" style="73" customWidth="1"/>
    <col min="13831" max="13831" width="13.6640625" style="73" customWidth="1"/>
    <col min="13832" max="13832" width="7.83203125" style="73" customWidth="1"/>
    <col min="13833" max="14080" width="9.33203125" style="73"/>
    <col min="14081" max="14081" width="6.1640625" style="73" customWidth="1"/>
    <col min="14082" max="14084" width="9.33203125" style="73"/>
    <col min="14085" max="14085" width="35.83203125" style="73" customWidth="1"/>
    <col min="14086" max="14086" width="19" style="73" customWidth="1"/>
    <col min="14087" max="14087" width="13.6640625" style="73" customWidth="1"/>
    <col min="14088" max="14088" width="7.83203125" style="73" customWidth="1"/>
    <col min="14089" max="14336" width="9.33203125" style="73"/>
    <col min="14337" max="14337" width="6.1640625" style="73" customWidth="1"/>
    <col min="14338" max="14340" width="9.33203125" style="73"/>
    <col min="14341" max="14341" width="35.83203125" style="73" customWidth="1"/>
    <col min="14342" max="14342" width="19" style="73" customWidth="1"/>
    <col min="14343" max="14343" width="13.6640625" style="73" customWidth="1"/>
    <col min="14344" max="14344" width="7.83203125" style="73" customWidth="1"/>
    <col min="14345" max="14592" width="9.33203125" style="73"/>
    <col min="14593" max="14593" width="6.1640625" style="73" customWidth="1"/>
    <col min="14594" max="14596" width="9.33203125" style="73"/>
    <col min="14597" max="14597" width="35.83203125" style="73" customWidth="1"/>
    <col min="14598" max="14598" width="19" style="73" customWidth="1"/>
    <col min="14599" max="14599" width="13.6640625" style="73" customWidth="1"/>
    <col min="14600" max="14600" width="7.83203125" style="73" customWidth="1"/>
    <col min="14601" max="14848" width="9.33203125" style="73"/>
    <col min="14849" max="14849" width="6.1640625" style="73" customWidth="1"/>
    <col min="14850" max="14852" width="9.33203125" style="73"/>
    <col min="14853" max="14853" width="35.83203125" style="73" customWidth="1"/>
    <col min="14854" max="14854" width="19" style="73" customWidth="1"/>
    <col min="14855" max="14855" width="13.6640625" style="73" customWidth="1"/>
    <col min="14856" max="14856" width="7.83203125" style="73" customWidth="1"/>
    <col min="14857" max="15104" width="9.33203125" style="73"/>
    <col min="15105" max="15105" width="6.1640625" style="73" customWidth="1"/>
    <col min="15106" max="15108" width="9.33203125" style="73"/>
    <col min="15109" max="15109" width="35.83203125" style="73" customWidth="1"/>
    <col min="15110" max="15110" width="19" style="73" customWidth="1"/>
    <col min="15111" max="15111" width="13.6640625" style="73" customWidth="1"/>
    <col min="15112" max="15112" width="7.83203125" style="73" customWidth="1"/>
    <col min="15113" max="15360" width="9.33203125" style="73"/>
    <col min="15361" max="15361" width="6.1640625" style="73" customWidth="1"/>
    <col min="15362" max="15364" width="9.33203125" style="73"/>
    <col min="15365" max="15365" width="35.83203125" style="73" customWidth="1"/>
    <col min="15366" max="15366" width="19" style="73" customWidth="1"/>
    <col min="15367" max="15367" width="13.6640625" style="73" customWidth="1"/>
    <col min="15368" max="15368" width="7.83203125" style="73" customWidth="1"/>
    <col min="15369" max="15616" width="9.33203125" style="73"/>
    <col min="15617" max="15617" width="6.1640625" style="73" customWidth="1"/>
    <col min="15618" max="15620" width="9.33203125" style="73"/>
    <col min="15621" max="15621" width="35.83203125" style="73" customWidth="1"/>
    <col min="15622" max="15622" width="19" style="73" customWidth="1"/>
    <col min="15623" max="15623" width="13.6640625" style="73" customWidth="1"/>
    <col min="15624" max="15624" width="7.83203125" style="73" customWidth="1"/>
    <col min="15625" max="15872" width="9.33203125" style="73"/>
    <col min="15873" max="15873" width="6.1640625" style="73" customWidth="1"/>
    <col min="15874" max="15876" width="9.33203125" style="73"/>
    <col min="15877" max="15877" width="35.83203125" style="73" customWidth="1"/>
    <col min="15878" max="15878" width="19" style="73" customWidth="1"/>
    <col min="15879" max="15879" width="13.6640625" style="73" customWidth="1"/>
    <col min="15880" max="15880" width="7.83203125" style="73" customWidth="1"/>
    <col min="15881" max="16128" width="9.33203125" style="73"/>
    <col min="16129" max="16129" width="6.1640625" style="73" customWidth="1"/>
    <col min="16130" max="16132" width="9.33203125" style="73"/>
    <col min="16133" max="16133" width="35.83203125" style="73" customWidth="1"/>
    <col min="16134" max="16134" width="19" style="73" customWidth="1"/>
    <col min="16135" max="16135" width="13.6640625" style="73" customWidth="1"/>
    <col min="16136" max="16136" width="7.83203125" style="73" customWidth="1"/>
    <col min="16137" max="16384" width="9.33203125" style="73"/>
  </cols>
  <sheetData>
    <row r="1" spans="1:10" ht="21" customHeight="1">
      <c r="B1" s="33"/>
      <c r="C1" s="33"/>
      <c r="D1" s="33"/>
      <c r="E1" s="33"/>
      <c r="F1" s="379" t="s">
        <v>470</v>
      </c>
      <c r="G1" s="379"/>
      <c r="H1" s="379"/>
      <c r="I1" s="379"/>
      <c r="J1" s="379"/>
    </row>
    <row r="2" spans="1:10" ht="22.5" customHeight="1">
      <c r="B2" s="33"/>
      <c r="C2" s="33"/>
      <c r="D2" s="33"/>
      <c r="E2" s="33"/>
      <c r="F2" s="379"/>
      <c r="G2" s="379"/>
      <c r="H2" s="379"/>
      <c r="I2" s="379"/>
      <c r="J2" s="379"/>
    </row>
    <row r="3" spans="1:10" ht="24.75" customHeight="1">
      <c r="B3" s="33"/>
      <c r="C3" s="33"/>
      <c r="D3" s="33"/>
      <c r="E3" s="33"/>
      <c r="F3" s="379"/>
      <c r="G3" s="379"/>
      <c r="H3" s="379"/>
      <c r="I3" s="379"/>
      <c r="J3" s="379"/>
    </row>
    <row r="4" spans="1:10" ht="27.75" customHeight="1">
      <c r="B4" s="33"/>
      <c r="C4" s="33"/>
      <c r="D4" s="33"/>
      <c r="E4" s="33"/>
      <c r="F4" s="379"/>
      <c r="G4" s="379"/>
      <c r="H4" s="379"/>
      <c r="I4" s="379"/>
      <c r="J4" s="379"/>
    </row>
    <row r="5" spans="1:10" ht="15.75" customHeight="1">
      <c r="B5" s="35"/>
      <c r="C5" s="35"/>
      <c r="D5" s="35"/>
      <c r="E5" s="35"/>
      <c r="F5" s="379"/>
      <c r="G5" s="379"/>
      <c r="H5" s="379"/>
      <c r="I5" s="379"/>
      <c r="J5" s="379"/>
    </row>
    <row r="6" spans="1:10" ht="11.25" customHeight="1">
      <c r="B6" s="35"/>
      <c r="C6" s="35"/>
      <c r="D6" s="35"/>
      <c r="E6" s="35"/>
      <c r="F6" s="74"/>
      <c r="G6" s="74"/>
      <c r="H6" s="74"/>
      <c r="I6" s="74"/>
      <c r="J6" s="74"/>
    </row>
    <row r="8" spans="1:10" ht="66" customHeight="1">
      <c r="A8" s="384" t="s">
        <v>478</v>
      </c>
      <c r="B8" s="384"/>
      <c r="C8" s="384"/>
      <c r="D8" s="384"/>
      <c r="E8" s="384"/>
      <c r="F8" s="384"/>
      <c r="G8" s="384"/>
      <c r="H8" s="384"/>
      <c r="I8" s="384"/>
      <c r="J8" s="384"/>
    </row>
    <row r="10" spans="1:10" ht="19.5" customHeight="1">
      <c r="A10" s="399" t="s">
        <v>31</v>
      </c>
      <c r="B10" s="400" t="s">
        <v>32</v>
      </c>
      <c r="C10" s="400"/>
      <c r="D10" s="400"/>
      <c r="E10" s="400"/>
      <c r="F10" s="401" t="s">
        <v>33</v>
      </c>
      <c r="G10" s="401"/>
      <c r="H10" s="401"/>
      <c r="I10" s="401"/>
      <c r="J10" s="401"/>
    </row>
    <row r="11" spans="1:10" ht="18.75" customHeight="1">
      <c r="A11" s="399"/>
      <c r="B11" s="400"/>
      <c r="C11" s="400"/>
      <c r="D11" s="400"/>
      <c r="E11" s="400"/>
      <c r="F11" s="243" t="s">
        <v>294</v>
      </c>
      <c r="G11" s="402" t="s">
        <v>442</v>
      </c>
      <c r="H11" s="403"/>
      <c r="I11" s="401" t="s">
        <v>479</v>
      </c>
      <c r="J11" s="401"/>
    </row>
    <row r="12" spans="1:10" ht="16.5">
      <c r="A12" s="75">
        <v>1</v>
      </c>
      <c r="B12" s="396" t="s">
        <v>358</v>
      </c>
      <c r="C12" s="396"/>
      <c r="D12" s="396"/>
      <c r="E12" s="396"/>
      <c r="F12" s="97"/>
      <c r="G12" s="398"/>
      <c r="H12" s="398"/>
      <c r="I12" s="398"/>
      <c r="J12" s="398"/>
    </row>
    <row r="13" spans="1:10" ht="16.5">
      <c r="A13" s="76"/>
      <c r="B13" s="396" t="s">
        <v>359</v>
      </c>
      <c r="C13" s="396"/>
      <c r="D13" s="396"/>
      <c r="E13" s="396"/>
      <c r="F13" s="97"/>
      <c r="G13" s="397"/>
      <c r="H13" s="397"/>
      <c r="I13" s="397"/>
      <c r="J13" s="397"/>
    </row>
    <row r="14" spans="1:10" ht="16.5">
      <c r="A14" s="76"/>
      <c r="B14" s="396" t="s">
        <v>360</v>
      </c>
      <c r="C14" s="396"/>
      <c r="D14" s="396"/>
      <c r="E14" s="396"/>
      <c r="F14" s="97"/>
      <c r="G14" s="397"/>
      <c r="H14" s="397"/>
      <c r="I14" s="397"/>
      <c r="J14" s="397"/>
    </row>
    <row r="15" spans="1:10" ht="16.5">
      <c r="A15" s="77"/>
      <c r="B15" s="393" t="s">
        <v>361</v>
      </c>
      <c r="C15" s="393"/>
      <c r="D15" s="393"/>
      <c r="E15" s="393"/>
      <c r="F15" s="78"/>
      <c r="G15" s="395"/>
      <c r="H15" s="395"/>
      <c r="I15" s="395"/>
      <c r="J15" s="395"/>
    </row>
    <row r="16" spans="1:10" ht="16.5">
      <c r="A16" s="75">
        <v>2</v>
      </c>
      <c r="B16" s="388" t="s">
        <v>362</v>
      </c>
      <c r="C16" s="388"/>
      <c r="D16" s="388"/>
      <c r="E16" s="388"/>
      <c r="F16" s="125">
        <v>-685.17</v>
      </c>
      <c r="G16" s="389">
        <v>-913.56</v>
      </c>
      <c r="H16" s="389"/>
      <c r="I16" s="390">
        <v>-1141.95</v>
      </c>
      <c r="J16" s="390"/>
    </row>
    <row r="17" spans="1:10" ht="16.5">
      <c r="A17" s="75"/>
      <c r="B17" s="388" t="s">
        <v>359</v>
      </c>
      <c r="C17" s="388"/>
      <c r="D17" s="388"/>
      <c r="E17" s="388"/>
      <c r="F17" s="152"/>
      <c r="G17" s="390"/>
      <c r="H17" s="390"/>
      <c r="I17" s="392"/>
      <c r="J17" s="392"/>
    </row>
    <row r="18" spans="1:10" ht="16.5">
      <c r="A18" s="77"/>
      <c r="B18" s="393" t="s">
        <v>360</v>
      </c>
      <c r="C18" s="393"/>
      <c r="D18" s="393"/>
      <c r="E18" s="393"/>
      <c r="F18" s="153"/>
      <c r="G18" s="394"/>
      <c r="H18" s="394"/>
      <c r="I18" s="394"/>
      <c r="J18" s="394"/>
    </row>
    <row r="19" spans="1:10" ht="16.5">
      <c r="A19" s="75"/>
      <c r="B19" s="388" t="s">
        <v>361</v>
      </c>
      <c r="C19" s="388"/>
      <c r="D19" s="388"/>
      <c r="E19" s="388"/>
      <c r="F19" s="125">
        <v>-685.17</v>
      </c>
      <c r="G19" s="389">
        <v>-913.56</v>
      </c>
      <c r="H19" s="389"/>
      <c r="I19" s="390">
        <v>-1141.95</v>
      </c>
      <c r="J19" s="390"/>
    </row>
    <row r="20" spans="1:10" ht="16.5">
      <c r="A20" s="75"/>
      <c r="B20" s="391"/>
      <c r="C20" s="391"/>
      <c r="D20" s="391"/>
      <c r="E20" s="391"/>
      <c r="F20" s="154"/>
      <c r="G20" s="392"/>
      <c r="H20" s="392"/>
      <c r="I20" s="392"/>
      <c r="J20" s="392"/>
    </row>
    <row r="21" spans="1:10" ht="16.5">
      <c r="A21" s="79"/>
      <c r="B21" s="385" t="s">
        <v>19</v>
      </c>
      <c r="C21" s="385"/>
      <c r="D21" s="385"/>
      <c r="E21" s="385"/>
      <c r="F21" s="155">
        <f>F16</f>
        <v>-685.17</v>
      </c>
      <c r="G21" s="386">
        <f>G16</f>
        <v>-913.56</v>
      </c>
      <c r="H21" s="386"/>
      <c r="I21" s="387">
        <f>I16</f>
        <v>-1141.95</v>
      </c>
      <c r="J21" s="387"/>
    </row>
    <row r="22" spans="1:10">
      <c r="F22" s="80"/>
    </row>
    <row r="23" spans="1:10">
      <c r="F23" s="80"/>
    </row>
  </sheetData>
  <mergeCells count="37">
    <mergeCell ref="B12:E12"/>
    <mergeCell ref="G12:H12"/>
    <mergeCell ref="I12:J12"/>
    <mergeCell ref="A8:J8"/>
    <mergeCell ref="F1:J5"/>
    <mergeCell ref="A10:A11"/>
    <mergeCell ref="B10:E11"/>
    <mergeCell ref="F10:J10"/>
    <mergeCell ref="G11:H11"/>
    <mergeCell ref="I11:J11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21:E21"/>
    <mergeCell ref="G21:H21"/>
    <mergeCell ref="I21:J21"/>
    <mergeCell ref="B19:E19"/>
    <mergeCell ref="G19:H19"/>
    <mergeCell ref="I19:J19"/>
    <mergeCell ref="B20:E20"/>
    <mergeCell ref="G20:H20"/>
    <mergeCell ref="I20:J20"/>
  </mergeCells>
  <conditionalFormatting sqref="B1:B6">
    <cfRule type="expression" dxfId="1" priority="2" stopIfTrue="1">
      <formula>$I1&lt;&gt;""</formula>
    </cfRule>
  </conditionalFormatting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8'!Заголовки_для_печати</vt:lpstr>
      <vt:lpstr>'Приложение 2'!Область_печати</vt:lpstr>
      <vt:lpstr>'Приложение 3'!Область_печати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2023-11-17T09:15:34Z</dcterms:modified>
</cp:coreProperties>
</file>